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1.xml" ContentType="application/vnd.openxmlformats-officedocument.spreadsheetml.pivotTable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96D81D7E-EE42-4DD0-9575-4D0230982726}" xr6:coauthVersionLast="36" xr6:coauthVersionMax="36" xr10:uidLastSave="{00000000-0000-0000-0000-000000000000}"/>
  <bookViews>
    <workbookView xWindow="0" yWindow="0" windowWidth="21570" windowHeight="10275" activeTab="1" xr2:uid="{ABCED066-7CEB-430D-B3CC-C7618EFB5A27}"/>
  </bookViews>
  <sheets>
    <sheet name="Blad2" sheetId="2" r:id="rId1"/>
    <sheet name="Blad3" sheetId="3" r:id="rId2"/>
    <sheet name="Blad1" sheetId="1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3" i="3" l="1"/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2" i="1"/>
</calcChain>
</file>

<file path=xl/sharedStrings.xml><?xml version="1.0" encoding="utf-8"?>
<sst xmlns="http://schemas.openxmlformats.org/spreadsheetml/2006/main" count="11448" uniqueCount="548">
  <si>
    <t>ID_BUDGET</t>
  </si>
  <si>
    <t>ID_WERKPLAN</t>
  </si>
  <si>
    <t>ID_DETAIL</t>
  </si>
  <si>
    <t>ID_WERKORDER</t>
  </si>
  <si>
    <t>ID_UITVOERING</t>
  </si>
  <si>
    <t>ID_BEVROREN</t>
  </si>
  <si>
    <t>ID_DAGEN_GLOB</t>
  </si>
  <si>
    <t>ID_DAGEN_DETAIL</t>
  </si>
  <si>
    <t>GisratioID</t>
  </si>
  <si>
    <t>Maatregel</t>
  </si>
  <si>
    <t>Status</t>
  </si>
  <si>
    <t>Planperiode</t>
  </si>
  <si>
    <t>Toelichting Maatregel</t>
  </si>
  <si>
    <t>Opmerking gepland</t>
  </si>
  <si>
    <t>Machinecode</t>
  </si>
  <si>
    <t>Eenheid</t>
  </si>
  <si>
    <t>Jaar</t>
  </si>
  <si>
    <t>Prestatie</t>
  </si>
  <si>
    <t>Prestatie maatregel</t>
  </si>
  <si>
    <t>Prestatie werkelijk</t>
  </si>
  <si>
    <t>Werkplan</t>
  </si>
  <si>
    <t>Werkplan code</t>
  </si>
  <si>
    <t>Werkplan status</t>
  </si>
  <si>
    <t>Uitvoerder</t>
  </si>
  <si>
    <t>Planpatroon</t>
  </si>
  <si>
    <t>Beheereenheid</t>
  </si>
  <si>
    <t>Beheereenheid code</t>
  </si>
  <si>
    <t>Horizon start</t>
  </si>
  <si>
    <t>Horizon eind</t>
  </si>
  <si>
    <t>Aanmaak datum</t>
  </si>
  <si>
    <t>Maatregel omschrijving</t>
  </si>
  <si>
    <t>Laag</t>
  </si>
  <si>
    <t>Status gepland</t>
  </si>
  <si>
    <t>Status afgerond</t>
  </si>
  <si>
    <t>Status uitgesteld</t>
  </si>
  <si>
    <t>Status uitgevoerd</t>
  </si>
  <si>
    <t>Status vervallen</t>
  </si>
  <si>
    <t>Status controle</t>
  </si>
  <si>
    <t>Status historie</t>
  </si>
  <si>
    <t>Akkoord</t>
  </si>
  <si>
    <t>Opmerking uitgevoerd</t>
  </si>
  <si>
    <t>FF opmerking</t>
  </si>
  <si>
    <t>Waterberging</t>
  </si>
  <si>
    <t>FF soortcodes</t>
  </si>
  <si>
    <t>FF datum</t>
  </si>
  <si>
    <t>Toezichthouder</t>
  </si>
  <si>
    <t>Uitgevoerd door</t>
  </si>
  <si>
    <t>Img_Object</t>
  </si>
  <si>
    <t>Doc_Object</t>
  </si>
  <si>
    <t>Img_Werk</t>
  </si>
  <si>
    <t>Doc_Werk</t>
  </si>
  <si>
    <t>KwaliteitPlanning</t>
  </si>
  <si>
    <t>KwaliteitUitvoering</t>
  </si>
  <si>
    <t>Discipline</t>
  </si>
  <si>
    <t>Gebiedscode</t>
  </si>
  <si>
    <t>Gebiedsnaam</t>
  </si>
  <si>
    <t>Vakindeling Den Haag</t>
  </si>
  <si>
    <t>Waterbreedte</t>
  </si>
  <si>
    <t>Tekst02w</t>
  </si>
  <si>
    <t>Tekst03w</t>
  </si>
  <si>
    <t>Status toezichthouder</t>
  </si>
  <si>
    <t>Tekst06</t>
  </si>
  <si>
    <t>Tekst04w</t>
  </si>
  <si>
    <t>Tekst05w</t>
  </si>
  <si>
    <t>Archived</t>
  </si>
  <si>
    <t>Bestekspost</t>
  </si>
  <si>
    <t>Budget</t>
  </si>
  <si>
    <t>Budget code</t>
  </si>
  <si>
    <t>Budget jaar</t>
  </si>
  <si>
    <t>Detail eind</t>
  </si>
  <si>
    <t>Detail start</t>
  </si>
  <si>
    <t>Extra info</t>
  </si>
  <si>
    <t>FolderBudget</t>
  </si>
  <si>
    <t>FolderMaatregel</t>
  </si>
  <si>
    <t>FolderWerkorder</t>
  </si>
  <si>
    <t>FolderWerkplan</t>
  </si>
  <si>
    <t>Fotopad</t>
  </si>
  <si>
    <t>FotosUitvoerder</t>
  </si>
  <si>
    <t>GebiedID</t>
  </si>
  <si>
    <t>Geplande tijd</t>
  </si>
  <si>
    <t>Globaal eind</t>
  </si>
  <si>
    <t>Globaal start</t>
  </si>
  <si>
    <t>GrootboekNaam</t>
  </si>
  <si>
    <t>GrootboekNr</t>
  </si>
  <si>
    <t>ID_BEHEEREENHEID</t>
  </si>
  <si>
    <t>ID_CONFLICT</t>
  </si>
  <si>
    <t>ID_FOLDER_BUDGET</t>
  </si>
  <si>
    <t>ID_FOLDER_MAATREGEL</t>
  </si>
  <si>
    <t>ID_FOLDER_WERKORDER</t>
  </si>
  <si>
    <t>ID_FOLDER_WERKPLAN</t>
  </si>
  <si>
    <t>ID_KOSTENOVERSCHRIJVEN</t>
  </si>
  <si>
    <t>ID_LAAG</t>
  </si>
  <si>
    <t>ID_MAATREGEL</t>
  </si>
  <si>
    <t>ID_MAATREGELOBJ</t>
  </si>
  <si>
    <t>ID_OBJECT</t>
  </si>
  <si>
    <t>ID_OBJECTTYPE</t>
  </si>
  <si>
    <t>ID_PERIOD</t>
  </si>
  <si>
    <t>ID_UITVOERDER</t>
  </si>
  <si>
    <t>ID_WERK</t>
  </si>
  <si>
    <t>Kosten uitvoerder</t>
  </si>
  <si>
    <t>Kosten werkbron</t>
  </si>
  <si>
    <t>Kosten werkelijk</t>
  </si>
  <si>
    <t>Maatregel Code</t>
  </si>
  <si>
    <t>Maatregel_Doc</t>
  </si>
  <si>
    <t>Maatregel_Img</t>
  </si>
  <si>
    <t>MutatieDatum</t>
  </si>
  <si>
    <t>Percentage</t>
  </si>
  <si>
    <t>RAW Deficode</t>
  </si>
  <si>
    <t>RAW Hoofdcode</t>
  </si>
  <si>
    <t>Leeg</t>
  </si>
  <si>
    <t>Status object</t>
  </si>
  <si>
    <t>Opmerking ECO</t>
  </si>
  <si>
    <t>Tekst05</t>
  </si>
  <si>
    <t>Tekst07</t>
  </si>
  <si>
    <t>Tekst08</t>
  </si>
  <si>
    <t>TimeStampUser</t>
  </si>
  <si>
    <t>TypeOnderhoud</t>
  </si>
  <si>
    <t>Volgnummer</t>
  </si>
  <si>
    <t>Werkbron gebruikt</t>
  </si>
  <si>
    <t>Werkbron intentie</t>
  </si>
  <si>
    <t>Werkelijk eind</t>
  </si>
  <si>
    <t>Werkelijk start</t>
  </si>
  <si>
    <t>Werkelijke tijd</t>
  </si>
  <si>
    <t>WerkGUID</t>
  </si>
  <si>
    <t>WerkID</t>
  </si>
  <si>
    <t>Werkorder</t>
  </si>
  <si>
    <t>Werkorder code</t>
  </si>
  <si>
    <t>Werkorder status</t>
  </si>
  <si>
    <t>Naam</t>
  </si>
  <si>
    <t>Trajectcode</t>
  </si>
  <si>
    <t>Perceel</t>
  </si>
  <si>
    <t>Breedte Watergang</t>
  </si>
  <si>
    <t>Opmerking</t>
  </si>
  <si>
    <t>0001-01-01</t>
  </si>
  <si>
    <t>M21-188</t>
  </si>
  <si>
    <t>Maaiwerk</t>
  </si>
  <si>
    <t>Gepland</t>
  </si>
  <si>
    <t>Periode 3 keringen</t>
  </si>
  <si>
    <t>maairegiem K1a, lengtestroken</t>
  </si>
  <si>
    <t>Maaien</t>
  </si>
  <si>
    <t>Meter</t>
  </si>
  <si>
    <t>WP22 maaien keringen OL</t>
  </si>
  <si>
    <t>BS_2021_04_19_01044</t>
  </si>
  <si>
    <t>Planvorming</t>
  </si>
  <si>
    <t>eenmalig</t>
  </si>
  <si>
    <t>DO Keringen</t>
  </si>
  <si>
    <t>BE_2015_12_16_00021</t>
  </si>
  <si>
    <t>Maaigebied</t>
  </si>
  <si>
    <t>[nvt]</t>
  </si>
  <si>
    <t>maaien</t>
  </si>
  <si>
    <t>Maaiwerk keringen</t>
  </si>
  <si>
    <t>Uitmaaibestek regio</t>
  </si>
  <si>
    <t>admin</t>
  </si>
  <si>
    <t>Planmatig</t>
  </si>
  <si>
    <t>e9eb7687-6081-47c1-8dff-fc65faeab0b6</t>
  </si>
  <si>
    <t>Maaigebied 21</t>
  </si>
  <si>
    <t>M21-189</t>
  </si>
  <si>
    <t>3b010d84-ed8e-491d-9df4-61d6028ce351</t>
  </si>
  <si>
    <t>M21-193</t>
  </si>
  <si>
    <t>61c73adc-7406-4bac-af77-0114f597cbb4</t>
  </si>
  <si>
    <t>M21-194</t>
  </si>
  <si>
    <t>7b5f1507-3ab1-47f7-ade1-a89c7a668974</t>
  </si>
  <si>
    <t>M21-195</t>
  </si>
  <si>
    <t>726c2b2f-172e-4253-9120-1a5d397fb93f</t>
  </si>
  <si>
    <t>M21-196</t>
  </si>
  <si>
    <t>e22d1970-cc34-41f1-a11c-c9b05a13a1d2</t>
  </si>
  <si>
    <t>M21-197</t>
  </si>
  <si>
    <t>2ec783a7-168f-4ff2-9f88-f5463975ae35</t>
  </si>
  <si>
    <t>M21-198</t>
  </si>
  <si>
    <t>44122e22-ac05-4edf-a15c-def551f43f10</t>
  </si>
  <si>
    <t>M21-199</t>
  </si>
  <si>
    <t>7b3a0990-3702-4739-ad5e-2b342140ff27</t>
  </si>
  <si>
    <t>M21-200</t>
  </si>
  <si>
    <t>af5dd4d3-2c92-48e0-ae87-7e74e4460baf</t>
  </si>
  <si>
    <t>M21-201</t>
  </si>
  <si>
    <t>b3dcb6ae-5957-4e1c-8c09-06c1e1749cfa</t>
  </si>
  <si>
    <t>M21-202</t>
  </si>
  <si>
    <t>23d1df13-5851-4907-b5fc-ecddffa5ea56</t>
  </si>
  <si>
    <t>M21-203</t>
  </si>
  <si>
    <t>86a6ff45-7e8b-4cac-9d38-eeaf8456f716</t>
  </si>
  <si>
    <t>Afvoeren</t>
  </si>
  <si>
    <t>aa20e2be-ba53-4c83-9d59-fad16f534725</t>
  </si>
  <si>
    <t>1a86d422-932e-4d88-b612-cf9465145293</t>
  </si>
  <si>
    <t>6a80fc5f-40b4-4cf2-a066-44a46f330327</t>
  </si>
  <si>
    <t>106cac96-c3d5-42bf-852b-cd580a4243d9</t>
  </si>
  <si>
    <t>8f3d2a0a-e4e8-45cd-a0f5-62d92a6195dd</t>
  </si>
  <si>
    <t>489a61b7-d5b7-4a10-8ffd-e69c63af4b1a</t>
  </si>
  <si>
    <t>8b38a2b5-3121-4b9b-b643-f467089a4612</t>
  </si>
  <si>
    <t>6ffc0891-c0bd-4754-a1ef-e3dfdf8aac1b</t>
  </si>
  <si>
    <t>239d1359-8866-4184-896b-d01182ada65f</t>
  </si>
  <si>
    <t>c3d9a084-5b73-4b9d-87be-ca85994faad1</t>
  </si>
  <si>
    <t>807d8729-af96-4ec2-93e9-e5f950890544</t>
  </si>
  <si>
    <t>3c53df20-425b-428b-92b1-46833043803f</t>
  </si>
  <si>
    <t>1589b199-f965-40ed-aa3a-8a81509892bb</t>
  </si>
  <si>
    <t>M10-007</t>
  </si>
  <si>
    <t>Periode 1 keringen</t>
  </si>
  <si>
    <t>KR01</t>
  </si>
  <si>
    <t>Keringenbestek</t>
  </si>
  <si>
    <t>Droogte gevoelige kering</t>
  </si>
  <si>
    <t xml:space="preserve"> </t>
  </si>
  <si>
    <t>77a1550e-db0a-4496-a6fd-dab3e91bb8e4</t>
  </si>
  <si>
    <t>Maaigebied 10</t>
  </si>
  <si>
    <t>M10-052</t>
  </si>
  <si>
    <t>5548361f-1e6d-4500-8a34-b45b9b0b2daa</t>
  </si>
  <si>
    <t>M10-053</t>
  </si>
  <si>
    <t>9b50263d-ca52-4fa6-a59c-33cde56cbae2</t>
  </si>
  <si>
    <t>M10-050</t>
  </si>
  <si>
    <t>0505211a-2e9f-42ec-8c8c-1466c042e61e</t>
  </si>
  <si>
    <t>M10-045</t>
  </si>
  <si>
    <t>a4ee67d0-375e-4e13-8b74-25fd14cda3fe</t>
  </si>
  <si>
    <t>M10-004</t>
  </si>
  <si>
    <t>maairegiem K1c, ruitpatroon</t>
  </si>
  <si>
    <t>06d04e17-2f79-4cef-969b-a7d611e76ded</t>
  </si>
  <si>
    <t>M10-047</t>
  </si>
  <si>
    <t>133b9b40-2ad2-4b06-a716-462e2ecdc4e7</t>
  </si>
  <si>
    <t>M10-002</t>
  </si>
  <si>
    <t>69f1dcb1-6629-4cd4-b26c-bbd6a5e59d61</t>
  </si>
  <si>
    <t>M10-054</t>
  </si>
  <si>
    <t>4d04aeb0-584a-4b88-abc7-5dea672dc302</t>
  </si>
  <si>
    <t>M10-001</t>
  </si>
  <si>
    <t>2dfb878d-c93c-4077-984e-ec52e596531c</t>
  </si>
  <si>
    <t>M10-075</t>
  </si>
  <si>
    <t>43295ef7-a54c-44c9-a871-f778bca3d6d0</t>
  </si>
  <si>
    <t>M10-074</t>
  </si>
  <si>
    <t>cb01853d-fde4-4a7b-baf8-7bba28b1bc83</t>
  </si>
  <si>
    <t>M10-027</t>
  </si>
  <si>
    <t>maairegiem K2</t>
  </si>
  <si>
    <t>823e6f9c-481f-4552-bc1e-014d67a6966f</t>
  </si>
  <si>
    <t>M10-026</t>
  </si>
  <si>
    <t>449a975f-cf3b-4798-881e-3c88db1eec86</t>
  </si>
  <si>
    <t>M10-025</t>
  </si>
  <si>
    <t>d07eab76-86f4-4ca2-8a72-4240fc322693</t>
  </si>
  <si>
    <t>M10-055</t>
  </si>
  <si>
    <t>4d76928f-79b2-486b-b1b4-8e2f98a685f3</t>
  </si>
  <si>
    <t>M10-008</t>
  </si>
  <si>
    <t>3efd51f5-5736-4d4d-8c1e-a77910b9442b</t>
  </si>
  <si>
    <t>M10-043</t>
  </si>
  <si>
    <t>7be334ec-48f2-4967-9e54-d4969f80ef13</t>
  </si>
  <si>
    <t>M10-042</t>
  </si>
  <si>
    <t>0696666f-38e3-4e4c-9a01-5f1b73c86515</t>
  </si>
  <si>
    <t>M10-041</t>
  </si>
  <si>
    <t>28d77d4d-2dce-466b-87eb-a2f86dbf59a2</t>
  </si>
  <si>
    <t>M10-010</t>
  </si>
  <si>
    <t>e0a046fb-ec39-4501-a926-7bc80407c440</t>
  </si>
  <si>
    <t>M10-031</t>
  </si>
  <si>
    <t>c32d5c52-fea8-4531-a06c-b8f4a4e297d0</t>
  </si>
  <si>
    <t>M10-032</t>
  </si>
  <si>
    <t>9c06a611-3ae0-4a5b-b96a-301036f1752c</t>
  </si>
  <si>
    <t>M10-033</t>
  </si>
  <si>
    <t>bf7ca1c5-ad18-4f27-b3c5-bfa894fbb979</t>
  </si>
  <si>
    <t>M10-030</t>
  </si>
  <si>
    <t>56f6721f-5c6f-4606-8c52-f6dffaf0860e</t>
  </si>
  <si>
    <t>M10-029</t>
  </si>
  <si>
    <t>82cc01e3-f980-4b5c-8853-d0779df022fb</t>
  </si>
  <si>
    <t>830791dc-8bdb-44f7-86a8-7eb50ed75288</t>
  </si>
  <si>
    <t>502414b7-ffa6-437d-bf4f-88a80d828f7c</t>
  </si>
  <si>
    <t>82666154-2a3b-4f19-89f6-0ec96e9f836d</t>
  </si>
  <si>
    <t>bad0e595-0b6d-499e-8094-969fc59ee3a6</t>
  </si>
  <si>
    <t>M10-049</t>
  </si>
  <si>
    <t>75e37807-9a8e-4f48-9dd5-1e1433d857d7</t>
  </si>
  <si>
    <t>M10-056</t>
  </si>
  <si>
    <t>d41a1a25-6f43-4a67-a235-f0b4a8692504</t>
  </si>
  <si>
    <t>M10-057</t>
  </si>
  <si>
    <t>89de2c2e-b6b9-4ff7-b14a-264529680a31</t>
  </si>
  <si>
    <t>M10-048</t>
  </si>
  <si>
    <t>b1ba920d-0568-4a52-a456-52f835a93598</t>
  </si>
  <si>
    <t>M10-072</t>
  </si>
  <si>
    <t>56b74802-45f0-42f8-91ec-8ee4fe71747f</t>
  </si>
  <si>
    <t>M10-009</t>
  </si>
  <si>
    <t>3880cba5-153e-48d4-9249-ae8ed5db9b5e</t>
  </si>
  <si>
    <t>M10-005</t>
  </si>
  <si>
    <t>c3a1307f-3ffc-427e-8d06-22e60e2d3c6f</t>
  </si>
  <si>
    <t>M10-039</t>
  </si>
  <si>
    <t>dacd2163-e697-451a-bda2-e8d64efd6890</t>
  </si>
  <si>
    <t>M10-040</t>
  </si>
  <si>
    <t>4b05d2d6-8d6f-41d6-989a-42c386f94707</t>
  </si>
  <si>
    <t>M10-044</t>
  </si>
  <si>
    <t>c375f5b4-7247-4da4-9655-3e2aa98c94d0</t>
  </si>
  <si>
    <t>M10-028</t>
  </si>
  <si>
    <t>a4d32eca-910b-4c50-aa1f-c5a87fccefa7</t>
  </si>
  <si>
    <t>M10-051</t>
  </si>
  <si>
    <t>maairegiem K1b, dwarsstroken</t>
  </si>
  <si>
    <t>d9aed110-e45b-4aec-bfdc-66002ef4f04d</t>
  </si>
  <si>
    <t>8901e660-1a3c-4495-81f7-462797439bb6</t>
  </si>
  <si>
    <t>bfcb477e-d93b-425c-b984-e1a815a57d43</t>
  </si>
  <si>
    <t>M10-046</t>
  </si>
  <si>
    <t>de7468cd-a3e1-49e9-99a8-ac282bf79c68</t>
  </si>
  <si>
    <t>M10-003</t>
  </si>
  <si>
    <t>076944fa-da46-4e92-971b-825d3a9cbe04</t>
  </si>
  <si>
    <t>1d448a63-0237-42b3-932a-ca9c8bd027eb</t>
  </si>
  <si>
    <t>ced8de8a-e4da-4578-8237-2ee108294acc</t>
  </si>
  <si>
    <t>1e05638f-0efe-4767-8e4e-3b41a7bc618f</t>
  </si>
  <si>
    <t>9c4178df-1f1b-4f25-a67d-51320274f7e0</t>
  </si>
  <si>
    <t>bf980c14-8af2-4d70-be0f-b1d702ff49d7</t>
  </si>
  <si>
    <t>31568bef-4037-42fe-a8d3-1d63e769adb6</t>
  </si>
  <si>
    <t>M10-079</t>
  </si>
  <si>
    <t>539b5d93-9dc4-4eb8-a1da-d19de524dda9</t>
  </si>
  <si>
    <t>M10-080</t>
  </si>
  <si>
    <t>7b7fc7dd-771c-4fb6-ab0b-f9e6757414a2</t>
  </si>
  <si>
    <t>M10-081</t>
  </si>
  <si>
    <t>53ff0a57-27b7-434d-b972-674bd652437c</t>
  </si>
  <si>
    <t>M10-082</t>
  </si>
  <si>
    <t>6bc508f3-2b12-49db-9279-1f40548897a3</t>
  </si>
  <si>
    <t>M10-083</t>
  </si>
  <si>
    <t>6033b0ef-2558-4000-b0c6-c822d4b68ca6</t>
  </si>
  <si>
    <t>M10-084</t>
  </si>
  <si>
    <t>95e05dde-a897-4158-882a-6a5b78f17d0b</t>
  </si>
  <si>
    <t>M10-085</t>
  </si>
  <si>
    <t>5f6f9c2e-6808-449a-8769-66396bf88456</t>
  </si>
  <si>
    <t>M10-086</t>
  </si>
  <si>
    <t>56cc3dde-a80b-4d5b-834e-09dbb584b0a2</t>
  </si>
  <si>
    <t>M10-087</t>
  </si>
  <si>
    <t>9b0b78f1-78b0-4265-ad59-1f46bf823e79</t>
  </si>
  <si>
    <t>M10-088</t>
  </si>
  <si>
    <t>0fe5bffa-1716-4eb0-9116-ed99ddc7e07b</t>
  </si>
  <si>
    <t>M10-089</t>
  </si>
  <si>
    <t>5bed8e7f-dec4-4c0e-92fe-80908b702f82</t>
  </si>
  <si>
    <t>M10-090</t>
  </si>
  <si>
    <t>1610517f-65c0-4dcc-af10-105dbbff1f0d</t>
  </si>
  <si>
    <t>M10-091</t>
  </si>
  <si>
    <t>e17fe407-4adc-4ca6-a82d-9622a46a9229</t>
  </si>
  <si>
    <t>M10-092</t>
  </si>
  <si>
    <t>527669ff-adc3-4218-855a-86ae7853f907</t>
  </si>
  <si>
    <t>M10-093</t>
  </si>
  <si>
    <t>5770f642-5d8d-4993-924b-e3403cce2702</t>
  </si>
  <si>
    <t>M10-094</t>
  </si>
  <si>
    <t>1368803f-9895-4477-a8c3-a7fcb51df08d</t>
  </si>
  <si>
    <t>M10-095</t>
  </si>
  <si>
    <t>8a194ee9-b495-4907-b7ac-5872266dafe1</t>
  </si>
  <si>
    <t>M10-096</t>
  </si>
  <si>
    <t>299af907-9e9c-4691-9a6e-18961db71058</t>
  </si>
  <si>
    <t>M10-097</t>
  </si>
  <si>
    <t>62ab6f04-4494-4d3b-9308-ee3770bd2360</t>
  </si>
  <si>
    <t>M10-098</t>
  </si>
  <si>
    <t>7b25aafc-04d4-422b-ad42-f787fa090e61</t>
  </si>
  <si>
    <t>M10-100</t>
  </si>
  <si>
    <t>850450e8-efb9-4cc1-82d0-9f0f540b61d3</t>
  </si>
  <si>
    <t>71fb78b3-1a21-420a-9b47-a0687e4edb80</t>
  </si>
  <si>
    <t>6ba2522a-bd02-41b5-8a45-8b42d41aad90</t>
  </si>
  <si>
    <t>eccbe0b6-3c0a-452b-a6d1-e1a6d65693de</t>
  </si>
  <si>
    <t>12a2fdfb-494e-45fb-a7e7-5a1123b6ecf9</t>
  </si>
  <si>
    <t>2732c668-926f-408a-a97d-c0413bfb9d14</t>
  </si>
  <si>
    <t>fcbbe167-8464-4640-a3a5-b9d06e0180a4</t>
  </si>
  <si>
    <t>e4d08a22-1f50-4059-9dd0-7abd8d05ef3e</t>
  </si>
  <si>
    <t>369438f8-0a06-4b46-bca7-b1a0f7e8ab4a</t>
  </si>
  <si>
    <t>5653a554-c4f1-4360-a3d0-e1b4ec2924f1</t>
  </si>
  <si>
    <t>f3ab3848-d760-4326-acba-ee85dbde0df3</t>
  </si>
  <si>
    <t>73f3c961-e3cf-4bc3-9c6e-a26b1fd10bba</t>
  </si>
  <si>
    <t>2db74a53-c59b-469f-9934-896a5acea3ca</t>
  </si>
  <si>
    <t>a3aa0c6b-edac-431a-a3d7-4d458a027936</t>
  </si>
  <si>
    <t>61a5b00b-0d44-4a3f-9310-3699e4eb277e</t>
  </si>
  <si>
    <t>4e0a7f36-a7db-4f7e-9dcb-5d9049aa4c8d</t>
  </si>
  <si>
    <t>75777c15-b5f6-46e8-b8f6-71459cdc7c13</t>
  </si>
  <si>
    <t>4aeb5a38-a042-49ff-8736-99b3e30d0f96</t>
  </si>
  <si>
    <t>2b187cad-bc04-48f5-ae55-e694e3b053be</t>
  </si>
  <si>
    <t>1796738e-46b3-470a-8d7c-ac9453a89604</t>
  </si>
  <si>
    <t>d76112ff-819b-43b1-978d-f0ffb639bd97</t>
  </si>
  <si>
    <t>f8edc84b-9a16-40a0-b73e-8fc809a10c11</t>
  </si>
  <si>
    <t>d6f4c261-e134-4262-b9dd-b00300eeb370</t>
  </si>
  <si>
    <t>bf4226be-0921-468d-bbb9-fe349a37e1b8</t>
  </si>
  <si>
    <t>f167ee1d-b3ad-468f-8770-6a46398dac37</t>
  </si>
  <si>
    <t>26713847-9aa4-4717-b060-094ab76c2b09</t>
  </si>
  <si>
    <t>13041edb-7f20-4ec8-bec1-35893c1a8549</t>
  </si>
  <si>
    <t>c301c0f8-6485-4abe-8e25-d1358977690d</t>
  </si>
  <si>
    <t>9d80b1c9-89e9-4e2a-9a9e-dd5b4c5a1fc5</t>
  </si>
  <si>
    <t>cf9690d4-9486-4019-a549-b9d0300a557b</t>
  </si>
  <si>
    <t>8a53dce1-10c3-4e4c-86ae-c71d8219e89f</t>
  </si>
  <si>
    <t>ad1be398-2d7e-426d-939f-109d777002a4</t>
  </si>
  <si>
    <t>b75d3482-2fe5-4762-b165-dafcd0fc4840</t>
  </si>
  <si>
    <t>c42e4d8d-1818-491e-8202-c56c87c0f5c1</t>
  </si>
  <si>
    <t>7c361e84-88e8-46d5-bba2-662136cc42ac</t>
  </si>
  <si>
    <t>35ff5e1b-b3ca-4a5b-9304-6f41f697cf10</t>
  </si>
  <si>
    <t>55d0ff8d-ff97-4df8-b7ff-37dcbb8c1cd3</t>
  </si>
  <si>
    <t>fdf68a5d-9444-4790-897d-f60bc94e2ec0</t>
  </si>
  <si>
    <t>6e1569ed-00d0-476f-bf7f-590727c5872b</t>
  </si>
  <si>
    <t>031f28bf-0497-47fc-9e46-935b94459756</t>
  </si>
  <si>
    <t>bb451dd3-4a61-4314-9c71-79d7267446b1</t>
  </si>
  <si>
    <t>da45e641-d8d7-4e7f-9761-30a8a4fd36db</t>
  </si>
  <si>
    <t>965a6ec5-40f0-4567-a994-950eeaa935d0</t>
  </si>
  <si>
    <t>9cbc0aad-36eb-4a06-8226-c16affd2571b</t>
  </si>
  <si>
    <t>f68f162c-22c7-4a20-bd8e-8d01c367cdbd</t>
  </si>
  <si>
    <t>1696eb75-4650-473d-85ab-f37463e1da91</t>
  </si>
  <si>
    <t>b3f09863-1315-48a3-b46e-91d1c9b0a046</t>
  </si>
  <si>
    <t>e2091a95-a5f4-487e-9a1e-69ffe218b13f</t>
  </si>
  <si>
    <t>e4544ccd-7208-41dc-97a4-0f86808c550a</t>
  </si>
  <si>
    <t>5238d7fb-30f7-4ad1-815b-4122f745ef4f</t>
  </si>
  <si>
    <t>52d9ea3d-35de-4a33-8e79-1a86ee5263e0</t>
  </si>
  <si>
    <t>6c66e4ce-62a1-4078-8a43-f9ac3292b46d</t>
  </si>
  <si>
    <t>51728db0-8e75-4d90-9a98-b5a7ef6ba50a</t>
  </si>
  <si>
    <t>e8cfcd84-df91-4fbe-b8de-8b45afaf3ba3</t>
  </si>
  <si>
    <t>0df9e33b-82f0-4c35-8d70-87c799f0e6a0</t>
  </si>
  <si>
    <t>f6d7fdcd-6f55-4102-aabb-539a5479e789</t>
  </si>
  <si>
    <t>c90248ad-885d-48af-aa0d-7922902b1208</t>
  </si>
  <si>
    <t>6dab1173-afc3-47d7-88c0-575f9e49cd0a</t>
  </si>
  <si>
    <t>1f664b06-3aa2-4c1f-b465-6f26825cd106</t>
  </si>
  <si>
    <t>5d79abf7-5411-41de-84d8-62eed80e2804</t>
  </si>
  <si>
    <t>a934832c-0ea4-443f-b54c-423557cbdebf</t>
  </si>
  <si>
    <t>2b98a933-4fa1-4bf2-9b66-ae6a2b814dc6</t>
  </si>
  <si>
    <t>e5cee67a-3a60-45c8-bdfa-284eccc9ecbf</t>
  </si>
  <si>
    <t>1dba5d5e-1409-469b-9e7d-ef9e12da8472</t>
  </si>
  <si>
    <t>6d93ad87-8d34-46ca-b902-94463a039c51</t>
  </si>
  <si>
    <t>be7620d1-c870-419b-8750-912aab1a4696</t>
  </si>
  <si>
    <t>e06acd7b-9609-4e2f-a4a0-96d6299a04bd</t>
  </si>
  <si>
    <t>72aebb9d-00d9-4a0a-8fd4-ec6600abb6d4</t>
  </si>
  <si>
    <t>3c51e3c8-f8cc-4cef-ab77-94e6946dd50f</t>
  </si>
  <si>
    <t>b80849d2-1717-4799-afce-a0b2a345fd6a</t>
  </si>
  <si>
    <t>278cb6c9-5f00-4280-9a27-717aeb94612d</t>
  </si>
  <si>
    <t>22839b00-0840-4240-ac92-bb88cb67503d</t>
  </si>
  <si>
    <t>f77a7293-e029-47ab-8f53-862b545b4bfd</t>
  </si>
  <si>
    <t>a325d6f5-83fb-42f7-8cfb-2d752ae20303</t>
  </si>
  <si>
    <t>M10-099</t>
  </si>
  <si>
    <t>ea091ca4-183b-4aec-879a-0d2c32ed3c50</t>
  </si>
  <si>
    <t>8e8a8caa-3326-4a78-b6be-a55e91aa0e13</t>
  </si>
  <si>
    <t>Periode 2 keringen</t>
  </si>
  <si>
    <t>b1121340-62bb-4d5c-bd5e-67da2ba4d90c</t>
  </si>
  <si>
    <t>19121a47-1f67-45b2-8698-ce8fb21a1341</t>
  </si>
  <si>
    <t>3ec0b5d3-4df4-469e-b2ef-f7b2758ad916</t>
  </si>
  <si>
    <t>0d86ec75-9a5c-4253-8cdc-72f7cc65fab7</t>
  </si>
  <si>
    <t>d093a07c-271e-4912-810d-4e26793e7de6</t>
  </si>
  <si>
    <t>1e2d5164-798f-4ee8-97af-86a2b1e4006f</t>
  </si>
  <si>
    <t>6afe0d0d-808a-4a67-9245-65d0f15b0bc4</t>
  </si>
  <si>
    <t>601dc017-6d57-4a60-abf5-965e8e658a08</t>
  </si>
  <si>
    <t>a8d68e74-0c04-4acb-9994-b722ce15247f</t>
  </si>
  <si>
    <t>c1b38b9f-5cbe-4395-8f7d-fb62c39228cd</t>
  </si>
  <si>
    <t>124d3920-e74e-45af-9c4d-b9265f6f47b1</t>
  </si>
  <si>
    <t>18ec156f-02d4-4bad-8348-0466d6ff6b2d</t>
  </si>
  <si>
    <t>7737a61b-1676-499b-bade-4e7e24d2cf59</t>
  </si>
  <si>
    <t>2865d2aa-096d-4e8e-9e56-e7a9d4af1cbb</t>
  </si>
  <si>
    <t>fb621e1b-a313-47e0-8eee-ac26619f9608</t>
  </si>
  <si>
    <t>830cd0b1-e892-4f3e-8fd2-5dbd70095bb5</t>
  </si>
  <si>
    <t>150dd99b-a62d-46e7-a222-1c42d5989585</t>
  </si>
  <si>
    <t>d4b17e6c-78a1-4e5e-82d7-c715ab4edac2</t>
  </si>
  <si>
    <t>8ba7dbdc-ce48-4a4a-ac66-da05a33733f2</t>
  </si>
  <si>
    <t>88023d3a-c6c0-4431-bf1f-7ce68bfaeba0</t>
  </si>
  <si>
    <t>68dc164b-0851-459d-b166-d862bbfc3272</t>
  </si>
  <si>
    <t>473f46b1-5c77-4ee9-b537-7e0a8b30f9f1</t>
  </si>
  <si>
    <t>ed9e2b05-7d93-485e-9a6d-fc7ef3214220</t>
  </si>
  <si>
    <t>cf1da207-92d5-4fd9-958b-3759b098249e</t>
  </si>
  <si>
    <t>632a3574-e0e6-4650-be56-410abf34e387</t>
  </si>
  <si>
    <t>e941b653-716b-45fc-a575-a154bb512c41</t>
  </si>
  <si>
    <t>02e81304-74c8-4a2c-9357-1647f5e4ae96</t>
  </si>
  <si>
    <t>65dbe66a-0e0c-498b-aa18-03fbcf697c8f</t>
  </si>
  <si>
    <t>43179069-10d8-4a48-9aa4-a494008dc465</t>
  </si>
  <si>
    <t>0d5a4d0d-5b63-4a56-8968-804277425b0b</t>
  </si>
  <si>
    <t>868bf3d3-c34f-44ae-99b2-814b653d7f4c</t>
  </si>
  <si>
    <t>253d8241-9247-415a-a713-bb7c3eb0db6c</t>
  </si>
  <si>
    <t>c51428c5-a0f0-4b1c-b894-f9ac9259f246</t>
  </si>
  <si>
    <t>e64fed0f-393a-4c78-9b6b-96d0846fafac</t>
  </si>
  <si>
    <t>a1486449-25ce-4e54-a409-7c8ccacd1d61</t>
  </si>
  <si>
    <t>95b9c27b-21a6-4339-ab22-11e87f674133</t>
  </si>
  <si>
    <t>42ce0e49-c135-46d4-b670-1cedba71b5f0</t>
  </si>
  <si>
    <t>9b7b15be-8150-4c64-8671-7ddb3d293416</t>
  </si>
  <si>
    <t>69d2f770-c0d8-45c9-8fc1-d47adc1e9730</t>
  </si>
  <si>
    <t>520f100d-bb81-46dd-9c27-801dd63bef20</t>
  </si>
  <si>
    <t>a82aab79-70f8-4004-aac8-48296a357b57</t>
  </si>
  <si>
    <t>ca89acac-ef17-4c59-9326-d97ced1d0b1e</t>
  </si>
  <si>
    <t>31864e19-9080-4326-8673-aff93705745a</t>
  </si>
  <si>
    <t>7640db02-cf7b-41ee-a165-439899155c85</t>
  </si>
  <si>
    <t>afe08a24-1747-42fa-99f4-0d0caee43c0e</t>
  </si>
  <si>
    <t>5a7e7191-95ba-473f-ac7c-de0e9c61c2b4</t>
  </si>
  <si>
    <t>84f91b8e-33c6-4533-9b12-2b8c79a997db</t>
  </si>
  <si>
    <t>b7ffba6b-34b9-4500-b514-d04da541fd89</t>
  </si>
  <si>
    <t>eddc589d-8a18-42de-aa96-3ee3ef30a092</t>
  </si>
  <si>
    <t>ad08d264-032c-49c4-a9b5-6abda73fa743</t>
  </si>
  <si>
    <t>7d8f596b-d665-424e-a90b-165ed96bbd1d</t>
  </si>
  <si>
    <t>b59b0fc7-1939-4a23-8d84-b701de5aad0d</t>
  </si>
  <si>
    <t>d6e32dcf-311f-4fe5-a221-dbab83e80b7f</t>
  </si>
  <si>
    <t>b49d58c2-133d-4bee-ba35-509ccf45309d</t>
  </si>
  <si>
    <t>5b314e3f-1ff0-4dee-a9b7-5ff7cd00296d</t>
  </si>
  <si>
    <t>435d4fe2-a62e-4e51-9a82-1cfcc333edbb</t>
  </si>
  <si>
    <t>33a29bb9-c227-4d6b-9b70-14ce9946b6ac</t>
  </si>
  <si>
    <t>a7b62e8c-24d1-4bcc-b593-f98fe5028032</t>
  </si>
  <si>
    <t>bf7341f4-6acf-45b1-92bc-1116c7007297</t>
  </si>
  <si>
    <t>52477c11-912e-475c-990b-3fccae306c52</t>
  </si>
  <si>
    <t>7cd8b088-e9c4-4d02-81d4-63f1bd47f586</t>
  </si>
  <si>
    <t>03d94612-03af-4116-8c22-e620278f4c12</t>
  </si>
  <si>
    <t>5d962a0c-3b4c-48aa-8959-ab2f4c8905c9</t>
  </si>
  <si>
    <t>5f9bfeaa-e603-4d2e-b992-f6e563749c97</t>
  </si>
  <si>
    <t>df5a54e9-b117-4ae1-9024-abe5d25e215e</t>
  </si>
  <si>
    <t>09672b9c-bfb4-4ae1-8b12-c05a46e14c1c</t>
  </si>
  <si>
    <t>012fb0ad-79a9-40a9-8704-e24e2d135fe3</t>
  </si>
  <si>
    <t>34d2eb90-265e-43e2-b0d2-49d82cf7bcfc</t>
  </si>
  <si>
    <t>f50caae0-9376-4f37-8ed0-28c15c72f564</t>
  </si>
  <si>
    <t>d549e36a-a37e-446e-99cc-63e4cddb438e</t>
  </si>
  <si>
    <t>d9666786-c531-4e91-aeb0-2593955ece94</t>
  </si>
  <si>
    <t>acf9f094-7792-495c-bbbe-d73cea3f1abd</t>
  </si>
  <si>
    <t>f3881717-bd6a-4430-bf2d-7ef6025e2a8e</t>
  </si>
  <si>
    <t>82e92805-2b2e-44e8-8d1a-ce291c43ad22</t>
  </si>
  <si>
    <t>57cd0962-8713-4554-b2c8-292b2ad6ec29</t>
  </si>
  <si>
    <t>d99bcaf2-a89a-4108-a110-7104554f2135</t>
  </si>
  <si>
    <t>31b54dee-6dd1-4474-8a7c-f87191172b84</t>
  </si>
  <si>
    <t>a5dc621c-b9b4-497c-b33b-953f3e09630d</t>
  </si>
  <si>
    <t>cae4a69a-989a-4f45-9b35-402d2c232a1c</t>
  </si>
  <si>
    <t>356ef681-5a47-4205-9d21-e49f36754961</t>
  </si>
  <si>
    <t>d7bdb066-6a4e-4e31-9e8f-2237fdaf8eab</t>
  </si>
  <si>
    <t>4e367874-6023-466a-aa75-e4cfd09b4e47</t>
  </si>
  <si>
    <t>489f8e12-50e4-4a19-9e88-434318fe4849</t>
  </si>
  <si>
    <t>d207f7f1-4074-4f78-9644-0f5787fbcdc2</t>
  </si>
  <si>
    <t>3c614060-f1a3-493a-a5b9-be245428456e</t>
  </si>
  <si>
    <t>8eb9c4fe-93ce-47f8-998f-b184c26777fe</t>
  </si>
  <si>
    <t>e442693e-ba1c-4a97-8fbe-30b12f7f610a</t>
  </si>
  <si>
    <t>ad24874d-00b2-4146-99f0-9c85f121b39e</t>
  </si>
  <si>
    <t>f51f4745-c9b7-490f-896c-ba4b12531e0e</t>
  </si>
  <si>
    <t>0f74f69a-ae20-4394-a3d4-0149a133b574</t>
  </si>
  <si>
    <t>26fdae66-e3c2-4bf9-8171-e0b982ec5cec</t>
  </si>
  <si>
    <t>ead5167a-d25b-4889-bdb4-511fd36b14ae</t>
  </si>
  <si>
    <t>ae28c4ff-3f57-46c3-beee-b823067a3807</t>
  </si>
  <si>
    <t>54f6ba03-eb7a-4df1-9f27-b357bec50791</t>
  </si>
  <si>
    <t>780ac5de-22c2-4ff6-9e21-4040166cba0f</t>
  </si>
  <si>
    <t>2299c239-bae8-4675-8edc-af737b2036f3</t>
  </si>
  <si>
    <t>28f1e3b8-298b-4198-a4c5-d2fff0394ae4</t>
  </si>
  <si>
    <t>eb1b4777-350b-427c-bc6c-93feb7ee991d</t>
  </si>
  <si>
    <t>bc967333-9390-4744-966c-6e7d3212671e</t>
  </si>
  <si>
    <t>576a7300-798f-46a4-91ab-003ecf9b87d0</t>
  </si>
  <si>
    <t>b2fbb42f-0fa8-48f6-a493-9680c1555dc8</t>
  </si>
  <si>
    <t>82cd7e07-18ab-4a73-b98e-95156e1642ff</t>
  </si>
  <si>
    <t>ae40f84c-a1c9-4ee5-b983-ddffeee6bf08</t>
  </si>
  <si>
    <t>4eccf393-601a-4b3d-bd91-446a3d24d7c3</t>
  </si>
  <si>
    <t>5e16779d-602f-48cd-a20c-49e9de25d0a5</t>
  </si>
  <si>
    <t>971ece5a-8ff5-4d25-9d80-c04e9da55f06</t>
  </si>
  <si>
    <t>4e94a0d2-45e2-4100-b0e2-855978f68c06</t>
  </si>
  <si>
    <t>c153044a-2b92-405b-881d-b81bae770625</t>
  </si>
  <si>
    <t>a0c7b1f8-17ed-46f4-b14e-8e8e4d5719e6</t>
  </si>
  <si>
    <t>b31b7efd-8e68-4b98-9085-f72bd93e8a4c</t>
  </si>
  <si>
    <t>7fe439c9-24f8-44c5-aa49-b5c3fa5bccb2</t>
  </si>
  <si>
    <t>5dd26ba6-40ab-4eb3-8a67-074ea6ae1756</t>
  </si>
  <si>
    <t>f346e4aa-5b22-469c-93b8-b11fe0529d04</t>
  </si>
  <si>
    <t>4fd791d2-517c-4281-8909-4abf8096db29</t>
  </si>
  <si>
    <t>767f67d9-2f83-4ba2-83f9-0672ce2b50a3</t>
  </si>
  <si>
    <t>62f5ade5-9f5c-40bf-b5d7-2961cbde65f6</t>
  </si>
  <si>
    <t>4a81c16d-f25c-4ff9-aad6-ef48290c89be</t>
  </si>
  <si>
    <t>2afec4af-86c4-4cfd-a0cc-954fd6b17ea3</t>
  </si>
  <si>
    <t>d92b693b-d846-4f3d-ab70-d39e7c68270f</t>
  </si>
  <si>
    <t>89ff569e-122b-44f2-b8fd-2a39ac151116</t>
  </si>
  <si>
    <t>bd70efff-51dd-4105-9e42-622067c35ce9</t>
  </si>
  <si>
    <t>0804ce2d-6520-4468-841b-df5ab2484bc4</t>
  </si>
  <si>
    <t>c4d1d78d-7dd1-4f3a-8bf4-82b700a77afe</t>
  </si>
  <si>
    <t>ade41971-10c4-49b2-bfd1-c0b031e96560</t>
  </si>
  <si>
    <t>a0e1e266-4ab3-4d40-b9e0-5e94e5a4b7b1</t>
  </si>
  <si>
    <t>93b88cd1-1416-4dd6-b219-f34ea82cae52</t>
  </si>
  <si>
    <t>Rijlabels</t>
  </si>
  <si>
    <t>Eindtotaal</t>
  </si>
  <si>
    <t>Som van Prestatie maatregel</t>
  </si>
  <si>
    <t>Kolomlabels</t>
  </si>
  <si>
    <t>Ares voorlopen zonder droogte:</t>
  </si>
  <si>
    <t>Ares voorlopen bij droogte:</t>
  </si>
  <si>
    <t>In geval van droogte wordt 38,33 are van maairegiem K2 in periode 1 uitgevoerd</t>
  </si>
  <si>
    <t>Bij maairegiems K1a/K1b/K1c wordt 50% van het totaal in periode1 uitgevoerd, en de in periode 1 niet gemaaide 50% van het totaal wordt in periode 2 gemaaid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</si>
</sst>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, Karl" refreshedDate="44455.681294675924" createdVersion="6" refreshedVersion="6" minRefreshableVersion="3" recordCount="300" xr:uid="{3CE7AC7B-8ADF-458B-963A-7C463512E902}">
  <cacheSource type="worksheet">
    <worksheetSource ref="A1:EC301" sheet="Blad1"/>
  </cacheSource>
  <cacheFields count="133">
    <cacheField name="ID_BUDGET" numFmtId="0">
      <sharedItems containsNonDate="0" containsString="0" containsBlank="1"/>
    </cacheField>
    <cacheField name="ID_WERKPLAN" numFmtId="0">
      <sharedItems containsSemiMixedTypes="0" containsString="0" containsNumber="1" containsInteger="1" minValue="1045" maxValue="1045"/>
    </cacheField>
    <cacheField name="ID_DETAIL" numFmtId="0">
      <sharedItems/>
    </cacheField>
    <cacheField name="ID_WERKORDER" numFmtId="0">
      <sharedItems containsNonDate="0" containsString="0" containsBlank="1"/>
    </cacheField>
    <cacheField name="ID_UITVOERING" numFmtId="0">
      <sharedItems/>
    </cacheField>
    <cacheField name="ID_BEVROREN" numFmtId="0">
      <sharedItems containsSemiMixedTypes="0" containsString="0" containsNumber="1" containsInteger="1" minValue="0" maxValue="0"/>
    </cacheField>
    <cacheField name="ID_DAGEN_GLOB" numFmtId="0">
      <sharedItems containsSemiMixedTypes="0" containsString="0" containsNumber="1" containsInteger="1" minValue="1" maxValue="1"/>
    </cacheField>
    <cacheField name="ID_DAGEN_DETAIL" numFmtId="0">
      <sharedItems containsSemiMixedTypes="0" containsString="0" containsNumber="1" containsInteger="1" minValue="1" maxValue="1"/>
    </cacheField>
    <cacheField name="GisratioID" numFmtId="0">
      <sharedItems/>
    </cacheField>
    <cacheField name="Maatregel" numFmtId="0">
      <sharedItems count="2">
        <s v="Maaiwerk"/>
        <s v="Afvoeren"/>
      </sharedItems>
    </cacheField>
    <cacheField name="Status" numFmtId="0">
      <sharedItems/>
    </cacheField>
    <cacheField name="Planperiode" numFmtId="0">
      <sharedItems count="3">
        <s v="Periode 3 keringen"/>
        <s v="Periode 1 keringen"/>
        <s v="Periode 2 keringen"/>
      </sharedItems>
    </cacheField>
    <cacheField name="Toelichting Maatregel" numFmtId="0">
      <sharedItems count="4">
        <s v="maairegiem K1a, lengtestroken"/>
        <s v="maairegiem K1c, ruitpatroon"/>
        <s v="maairegiem K2"/>
        <s v="maairegiem K1b, dwarsstroken"/>
      </sharedItems>
    </cacheField>
    <cacheField name="Opmerking gepland" numFmtId="0">
      <sharedItems containsNonDate="0" containsString="0" containsBlank="1"/>
    </cacheField>
    <cacheField name="Machinecode" numFmtId="0">
      <sharedItems/>
    </cacheField>
    <cacheField name="Eenheid" numFmtId="0">
      <sharedItems/>
    </cacheField>
    <cacheField name="Jaar" numFmtId="0">
      <sharedItems containsSemiMixedTypes="0" containsString="0" containsNumber="1" containsInteger="1" minValue="2022" maxValue="2022"/>
    </cacheField>
    <cacheField name="Prestatie" numFmtId="0">
      <sharedItems containsSemiMixedTypes="0" containsString="0" containsNumber="1" containsInteger="1" minValue="24" maxValue="15354"/>
    </cacheField>
    <cacheField name="Prestatie maatregel" numFmtId="0">
      <sharedItems containsSemiMixedTypes="0" containsString="0" containsNumber="1" minValue="0.24" maxValue="153.54"/>
    </cacheField>
    <cacheField name="Prestatie werkelijk" numFmtId="0">
      <sharedItems containsNonDate="0" containsString="0" containsBlank="1"/>
    </cacheField>
    <cacheField name="Werkplan" numFmtId="0">
      <sharedItems/>
    </cacheField>
    <cacheField name="Werkplan code" numFmtId="0">
      <sharedItems/>
    </cacheField>
    <cacheField name="Werkplan status" numFmtId="0">
      <sharedItems/>
    </cacheField>
    <cacheField name="Uitvoerder" numFmtId="0">
      <sharedItems containsNonDate="0" containsString="0" containsBlank="1"/>
    </cacheField>
    <cacheField name="Planpatroon" numFmtId="0">
      <sharedItems/>
    </cacheField>
    <cacheField name="Beheereenheid" numFmtId="0">
      <sharedItems/>
    </cacheField>
    <cacheField name="Beheereenheid code" numFmtId="0">
      <sharedItems/>
    </cacheField>
    <cacheField name="Horizon start" numFmtId="14">
      <sharedItems containsSemiMixedTypes="0" containsNonDate="0" containsDate="1" containsString="0" minDate="2015-01-01T00:00:00" maxDate="2015-01-02T00:00:00"/>
    </cacheField>
    <cacheField name="Horizon eind" numFmtId="14">
      <sharedItems containsSemiMixedTypes="0" containsNonDate="0" containsDate="1" containsString="0" minDate="2025-12-31T00:00:00" maxDate="2026-01-01T00:00:00"/>
    </cacheField>
    <cacheField name="Aanmaak datum" numFmtId="14">
      <sharedItems containsSemiMixedTypes="0" containsNonDate="0" containsDate="1" containsString="0" minDate="2021-04-19T00:00:00" maxDate="2021-09-17T00:00:00"/>
    </cacheField>
    <cacheField name="Maatregel omschrijving" numFmtId="0">
      <sharedItems containsNonDate="0" containsString="0" containsBlank="1"/>
    </cacheField>
    <cacheField name="Laag" numFmtId="0">
      <sharedItems/>
    </cacheField>
    <cacheField name="Status gepland" numFmtId="14">
      <sharedItems containsSemiMixedTypes="0" containsNonDate="0" containsDate="1" containsString="0" minDate="2021-04-19T00:00:00" maxDate="2021-09-17T00:00:00"/>
    </cacheField>
    <cacheField name="Status afgerond" numFmtId="0">
      <sharedItems/>
    </cacheField>
    <cacheField name="Status uitgesteld" numFmtId="0">
      <sharedItems/>
    </cacheField>
    <cacheField name="Status uitgevoerd" numFmtId="0">
      <sharedItems/>
    </cacheField>
    <cacheField name="Status vervallen" numFmtId="0">
      <sharedItems/>
    </cacheField>
    <cacheField name="Status controle" numFmtId="0">
      <sharedItems/>
    </cacheField>
    <cacheField name="Status historie" numFmtId="0">
      <sharedItems containsNonDate="0" containsString="0" containsBlank="1"/>
    </cacheField>
    <cacheField name="Akkoord" numFmtId="0">
      <sharedItems containsNonDate="0" containsString="0" containsBlank="1"/>
    </cacheField>
    <cacheField name="Opmerking uitgevoerd" numFmtId="0">
      <sharedItems containsNonDate="0" containsString="0" containsBlank="1"/>
    </cacheField>
    <cacheField name="FF opmerking" numFmtId="0">
      <sharedItems containsNonDate="0" containsString="0" containsBlank="1"/>
    </cacheField>
    <cacheField name="Waterberging" numFmtId="0">
      <sharedItems containsNonDate="0" containsString="0" containsBlank="1"/>
    </cacheField>
    <cacheField name="FF soortcodes" numFmtId="0">
      <sharedItems containsNonDate="0" containsString="0" containsBlank="1"/>
    </cacheField>
    <cacheField name="FF datum" numFmtId="0">
      <sharedItems/>
    </cacheField>
    <cacheField name="Toezichthouder" numFmtId="0">
      <sharedItems containsNonDate="0" containsString="0" containsBlank="1"/>
    </cacheField>
    <cacheField name="Uitgevoerd door" numFmtId="0">
      <sharedItems containsNonDate="0" containsString="0" containsBlank="1"/>
    </cacheField>
    <cacheField name="Img_Object" numFmtId="0">
      <sharedItems containsNonDate="0" containsString="0" containsBlank="1"/>
    </cacheField>
    <cacheField name="Doc_Object" numFmtId="0">
      <sharedItems containsNonDate="0" containsString="0" containsBlank="1"/>
    </cacheField>
    <cacheField name="Img_Werk" numFmtId="0">
      <sharedItems containsNonDate="0" containsString="0" containsBlank="1"/>
    </cacheField>
    <cacheField name="Doc_Werk" numFmtId="0">
      <sharedItems containsNonDate="0" containsString="0" containsBlank="1"/>
    </cacheField>
    <cacheField name="KwaliteitPlanning" numFmtId="0">
      <sharedItems/>
    </cacheField>
    <cacheField name="KwaliteitUitvoering" numFmtId="0">
      <sharedItems containsNonDate="0" containsString="0" containsBlank="1"/>
    </cacheField>
    <cacheField name="Discipline" numFmtId="0">
      <sharedItems/>
    </cacheField>
    <cacheField name="Gebiedscode" numFmtId="0">
      <sharedItems containsBlank="1"/>
    </cacheField>
    <cacheField name="Gebiedsnaam" numFmtId="0">
      <sharedItems containsBlank="1"/>
    </cacheField>
    <cacheField name="Vakindeling Den Haag" numFmtId="0">
      <sharedItems containsString="0" containsBlank="1" containsNumber="1" containsInteger="1" minValue="0" maxValue="0"/>
    </cacheField>
    <cacheField name="Waterbreedte" numFmtId="0">
      <sharedItems containsNonDate="0" containsString="0" containsBlank="1"/>
    </cacheField>
    <cacheField name="Tekst02w" numFmtId="0">
      <sharedItems containsSemiMixedTypes="0" containsString="0" containsNumber="1" containsInteger="1" minValue="121010" maxValue="123050"/>
    </cacheField>
    <cacheField name="Tekst03w" numFmtId="0">
      <sharedItems containsNonDate="0" containsString="0" containsBlank="1"/>
    </cacheField>
    <cacheField name="Status toezichthouder" numFmtId="0">
      <sharedItems/>
    </cacheField>
    <cacheField name="Tekst06" numFmtId="0">
      <sharedItems containsNonDate="0" containsString="0" containsBlank="1"/>
    </cacheField>
    <cacheField name="Tekst04w" numFmtId="0">
      <sharedItems containsSemiMixedTypes="0" containsString="0" containsNumber="1" minValue="0.23854157517163799" maxValue="153.53936516963401"/>
    </cacheField>
    <cacheField name="Tekst05w" numFmtId="0">
      <sharedItems containsBlank="1" count="2">
        <m/>
        <s v="Droogte gevoelige kering"/>
      </sharedItems>
    </cacheField>
    <cacheField name="Archived" numFmtId="0">
      <sharedItems containsNonDate="0" containsString="0" containsBlank="1"/>
    </cacheField>
    <cacheField name="Bestekspost" numFmtId="0">
      <sharedItems containsSemiMixedTypes="0" containsString="0" containsNumber="1" containsInteger="1" minValue="103101" maxValue="103102"/>
    </cacheField>
    <cacheField name="Budget" numFmtId="0">
      <sharedItems containsNonDate="0" containsString="0" containsBlank="1"/>
    </cacheField>
    <cacheField name="Budget code" numFmtId="0">
      <sharedItems containsNonDate="0" containsString="0" containsBlank="1"/>
    </cacheField>
    <cacheField name="Budget jaar" numFmtId="0">
      <sharedItems containsNonDate="0" containsString="0" containsBlank="1"/>
    </cacheField>
    <cacheField name="Detail eind" numFmtId="0">
      <sharedItems/>
    </cacheField>
    <cacheField name="Detail start" numFmtId="0">
      <sharedItems/>
    </cacheField>
    <cacheField name="Extra info" numFmtId="0">
      <sharedItems containsNonDate="0" containsString="0" containsBlank="1"/>
    </cacheField>
    <cacheField name="FolderBudget" numFmtId="0">
      <sharedItems containsNonDate="0" containsString="0" containsBlank="1"/>
    </cacheField>
    <cacheField name="FolderMaatregel" numFmtId="0">
      <sharedItems/>
    </cacheField>
    <cacheField name="FolderWerkorder" numFmtId="0">
      <sharedItems containsNonDate="0" containsString="0" containsBlank="1"/>
    </cacheField>
    <cacheField name="FolderWerkplan" numFmtId="0">
      <sharedItems/>
    </cacheField>
    <cacheField name="Fotopad" numFmtId="0">
      <sharedItems containsNonDate="0" containsString="0" containsBlank="1"/>
    </cacheField>
    <cacheField name="FotosUitvoerder" numFmtId="0">
      <sharedItems containsNonDate="0" containsString="0" containsBlank="1"/>
    </cacheField>
    <cacheField name="GebiedID" numFmtId="0">
      <sharedItems containsSemiMixedTypes="0" containsString="0" containsNumber="1" containsInteger="1" minValue="0" maxValue="25"/>
    </cacheField>
    <cacheField name="Geplande tijd" numFmtId="0">
      <sharedItems containsString="0" containsBlank="1" containsNumber="1" containsInteger="1" minValue="0" maxValue="0"/>
    </cacheField>
    <cacheField name="Globaal eind" numFmtId="14">
      <sharedItems containsSemiMixedTypes="0" containsNonDate="0" containsDate="1" containsString="0" minDate="2022-07-14T00:00:00" maxDate="2022-11-01T00:00:00"/>
    </cacheField>
    <cacheField name="Globaal start" numFmtId="14">
      <sharedItems containsSemiMixedTypes="0" containsNonDate="0" containsDate="1" containsString="0" minDate="2022-06-01T00:00:00" maxDate="2022-09-16T00:00:00"/>
    </cacheField>
    <cacheField name="GrootboekNaam" numFmtId="0">
      <sharedItems containsNonDate="0" containsString="0" containsBlank="1"/>
    </cacheField>
    <cacheField name="GrootboekNr" numFmtId="0">
      <sharedItems containsNonDate="0" containsString="0" containsBlank="1"/>
    </cacheField>
    <cacheField name="ID_BEHEEREENHEID" numFmtId="0">
      <sharedItems containsSemiMixedTypes="0" containsString="0" containsNumber="1" containsInteger="1" minValue="22" maxValue="22"/>
    </cacheField>
    <cacheField name="ID_CONFLICT" numFmtId="0">
      <sharedItems containsNonDate="0" containsString="0" containsBlank="1"/>
    </cacheField>
    <cacheField name="ID_FOLDER_BUDGET" numFmtId="0">
      <sharedItems containsNonDate="0" containsString="0" containsBlank="1"/>
    </cacheField>
    <cacheField name="ID_FOLDER_MAATREGEL" numFmtId="0">
      <sharedItems containsSemiMixedTypes="0" containsString="0" containsNumber="1" containsInteger="1" minValue="24" maxValue="24"/>
    </cacheField>
    <cacheField name="ID_FOLDER_WERKORDER" numFmtId="0">
      <sharedItems containsNonDate="0" containsString="0" containsBlank="1"/>
    </cacheField>
    <cacheField name="ID_FOLDER_WERKPLAN" numFmtId="0">
      <sharedItems containsSemiMixedTypes="0" containsString="0" containsNumber="1" containsInteger="1" minValue="380" maxValue="380"/>
    </cacheField>
    <cacheField name="ID_KOSTENOVERSCHRIJVEN" numFmtId="0">
      <sharedItems containsSemiMixedTypes="0" containsString="0" containsNumber="1" containsInteger="1" minValue="0" maxValue="0"/>
    </cacheField>
    <cacheField name="ID_LAAG" numFmtId="0">
      <sharedItems containsSemiMixedTypes="0" containsString="0" containsNumber="1" containsInteger="1" minValue="43" maxValue="43"/>
    </cacheField>
    <cacheField name="ID_MAATREGEL" numFmtId="0">
      <sharedItems containsSemiMixedTypes="0" containsString="0" containsNumber="1" containsInteger="1" minValue="62" maxValue="338"/>
    </cacheField>
    <cacheField name="ID_MAATREGELOBJ" numFmtId="0">
      <sharedItems containsSemiMixedTypes="0" containsString="0" containsNumber="1" containsInteger="1" minValue="6014" maxValue="35492"/>
    </cacheField>
    <cacheField name="ID_OBJECT" numFmtId="0">
      <sharedItems containsSemiMixedTypes="0" containsString="0" containsNumber="1" containsInteger="1" minValue="5077" maxValue="20492"/>
    </cacheField>
    <cacheField name="ID_OBJECTTYPE" numFmtId="0">
      <sharedItems containsSemiMixedTypes="0" containsString="0" containsNumber="1" containsInteger="1" minValue="-1" maxValue="-1"/>
    </cacheField>
    <cacheField name="ID_PERIOD" numFmtId="0">
      <sharedItems containsSemiMixedTypes="0" containsString="0" containsNumber="1" containsInteger="1" minValue="7" maxValue="28"/>
    </cacheField>
    <cacheField name="ID_UITVOERDER" numFmtId="0">
      <sharedItems containsNonDate="0" containsString="0" containsBlank="1"/>
    </cacheField>
    <cacheField name="ID_WERK" numFmtId="0">
      <sharedItems containsSemiMixedTypes="0" containsString="0" containsNumber="1" containsInteger="1" minValue="296138" maxValue="303098"/>
    </cacheField>
    <cacheField name="Kosten uitvoerder" numFmtId="0">
      <sharedItems containsString="0" containsBlank="1" containsNumber="1" containsInteger="1" minValue="0" maxValue="0"/>
    </cacheField>
    <cacheField name="Kosten werkbron" numFmtId="0">
      <sharedItems containsNonDate="0" containsString="0" containsBlank="1"/>
    </cacheField>
    <cacheField name="Kosten werkelijk" numFmtId="0">
      <sharedItems containsNonDate="0" containsString="0" containsBlank="1"/>
    </cacheField>
    <cacheField name="Maatregel Code" numFmtId="0">
      <sharedItems containsSemiMixedTypes="0" containsString="0" containsNumber="1" containsInteger="1" minValue="103101" maxValue="103102"/>
    </cacheField>
    <cacheField name="Maatregel_Doc" numFmtId="0">
      <sharedItems containsNonDate="0" containsString="0" containsBlank="1"/>
    </cacheField>
    <cacheField name="Maatregel_Img" numFmtId="0">
      <sharedItems containsNonDate="0" containsString="0" containsBlank="1"/>
    </cacheField>
    <cacheField name="MutatieDatum" numFmtId="14">
      <sharedItems containsSemiMixedTypes="0" containsNonDate="0" containsDate="1" containsString="0" minDate="2021-04-19T00:00:00" maxDate="2021-09-17T00:00:00"/>
    </cacheField>
    <cacheField name="Percentage" numFmtId="0">
      <sharedItems containsNonDate="0" containsString="0" containsBlank="1"/>
    </cacheField>
    <cacheField name="RAW Deficode" numFmtId="0">
      <sharedItems containsNonDate="0" containsString="0" containsBlank="1"/>
    </cacheField>
    <cacheField name="RAW Hoofdcode" numFmtId="0">
      <sharedItems containsNonDate="0" containsString="0" containsBlank="1"/>
    </cacheField>
    <cacheField name="Leeg" numFmtId="0">
      <sharedItems containsNonDate="0" containsString="0" containsBlank="1"/>
    </cacheField>
    <cacheField name="Status object" numFmtId="0">
      <sharedItems containsNonDate="0" containsString="0" containsBlank="1"/>
    </cacheField>
    <cacheField name="Opmerking ECO" numFmtId="0">
      <sharedItems containsNonDate="0" containsString="0" containsBlank="1"/>
    </cacheField>
    <cacheField name="Tekst05" numFmtId="0">
      <sharedItems containsBlank="1"/>
    </cacheField>
    <cacheField name="Tekst07" numFmtId="0">
      <sharedItems containsNonDate="0" containsString="0" containsBlank="1"/>
    </cacheField>
    <cacheField name="Tekst08" numFmtId="0">
      <sharedItems containsNonDate="0" containsString="0" containsBlank="1"/>
    </cacheField>
    <cacheField name="TimeStampUser" numFmtId="0">
      <sharedItems/>
    </cacheField>
    <cacheField name="TypeOnderhoud" numFmtId="0">
      <sharedItems/>
    </cacheField>
    <cacheField name="Volgnummer" numFmtId="0">
      <sharedItems containsSemiMixedTypes="0" containsString="0" containsNumber="1" containsInteger="1" minValue="1" maxValue="1"/>
    </cacheField>
    <cacheField name="Werkbron gebruikt" numFmtId="0">
      <sharedItems containsNonDate="0" containsString="0" containsBlank="1"/>
    </cacheField>
    <cacheField name="Werkbron intentie" numFmtId="0">
      <sharedItems containsNonDate="0" containsString="0" containsBlank="1"/>
    </cacheField>
    <cacheField name="Werkelijk eind" numFmtId="0">
      <sharedItems/>
    </cacheField>
    <cacheField name="Werkelijk start" numFmtId="0">
      <sharedItems/>
    </cacheField>
    <cacheField name="Werkelijke tijd" numFmtId="0">
      <sharedItems containsNonDate="0" containsString="0" containsBlank="1"/>
    </cacheField>
    <cacheField name="WerkGUID" numFmtId="0">
      <sharedItems/>
    </cacheField>
    <cacheField name="WerkID" numFmtId="0">
      <sharedItems containsSemiMixedTypes="0" containsString="0" containsNumber="1" containsInteger="1" minValue="296138" maxValue="303098"/>
    </cacheField>
    <cacheField name="Werkorder" numFmtId="0">
      <sharedItems containsNonDate="0" containsString="0" containsBlank="1"/>
    </cacheField>
    <cacheField name="Werkorder code" numFmtId="0">
      <sharedItems containsNonDate="0" containsString="0" containsBlank="1"/>
    </cacheField>
    <cacheField name="Werkorder status" numFmtId="0">
      <sharedItems containsNonDate="0" containsString="0" containsBlank="1"/>
    </cacheField>
    <cacheField name="Naam" numFmtId="0">
      <sharedItems/>
    </cacheField>
    <cacheField name="Trajectcode" numFmtId="0">
      <sharedItems containsSemiMixedTypes="0" containsString="0" containsNumber="1" containsInteger="1" minValue="21" maxValue="110"/>
    </cacheField>
    <cacheField name="Perceel" numFmtId="0">
      <sharedItems containsNonDate="0" containsString="0" containsBlank="1"/>
    </cacheField>
    <cacheField name="Breedte Watergang" numFmtId="0">
      <sharedItems containsNonDate="0" containsString="0" containsBlank="1"/>
    </cacheField>
    <cacheField name="Opmerkin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0">
  <r>
    <m/>
    <n v="1045"/>
    <s v="0001-01-01"/>
    <m/>
    <s v="0001-01-01"/>
    <n v="0"/>
    <n v="1"/>
    <n v="1"/>
    <s v="M21-188"/>
    <x v="0"/>
    <s v="Gepland"/>
    <x v="0"/>
    <x v="0"/>
    <m/>
    <s v="Maaien"/>
    <s v="Meter"/>
    <n v="2022"/>
    <n v="2893"/>
    <n v="28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28.930670897131801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58"/>
    <n v="20477"/>
    <n v="-1"/>
    <n v="27"/>
    <m/>
    <n v="296138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e9eb7687-6081-47c1-8dff-fc65faeab0b6"/>
    <n v="296138"/>
    <m/>
    <m/>
    <m/>
    <s v="Maaigebied 21"/>
    <n v="21"/>
    <m/>
    <m/>
    <m/>
  </r>
  <r>
    <m/>
    <n v="1045"/>
    <s v="0001-01-01"/>
    <m/>
    <s v="0001-01-01"/>
    <n v="0"/>
    <n v="1"/>
    <n v="1"/>
    <s v="M21-189"/>
    <x v="0"/>
    <s v="Gepland"/>
    <x v="0"/>
    <x v="0"/>
    <m/>
    <s v="Maaien"/>
    <s v="Meter"/>
    <n v="2022"/>
    <n v="1973"/>
    <n v="19.7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19.732257154162699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59"/>
    <n v="20478"/>
    <n v="-1"/>
    <n v="27"/>
    <m/>
    <n v="296140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3b010d84-ed8e-491d-9df4-61d6028ce351"/>
    <n v="296140"/>
    <m/>
    <m/>
    <m/>
    <s v="Maaigebied 21"/>
    <n v="21"/>
    <m/>
    <m/>
    <m/>
  </r>
  <r>
    <m/>
    <n v="1045"/>
    <s v="0001-01-01"/>
    <m/>
    <s v="0001-01-01"/>
    <n v="0"/>
    <n v="1"/>
    <n v="1"/>
    <s v="M21-193"/>
    <x v="0"/>
    <s v="Gepland"/>
    <x v="0"/>
    <x v="0"/>
    <m/>
    <s v="Maaien"/>
    <s v="Meter"/>
    <n v="2022"/>
    <n v="499"/>
    <n v="4.9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4.9919613540277004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63"/>
    <n v="20482"/>
    <n v="-1"/>
    <n v="27"/>
    <m/>
    <n v="296142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61c73adc-7406-4bac-af77-0114f597cbb4"/>
    <n v="296142"/>
    <m/>
    <m/>
    <m/>
    <s v="Maaigebied 21"/>
    <n v="21"/>
    <m/>
    <m/>
    <m/>
  </r>
  <r>
    <m/>
    <n v="1045"/>
    <s v="0001-01-01"/>
    <m/>
    <s v="0001-01-01"/>
    <n v="0"/>
    <n v="1"/>
    <n v="1"/>
    <s v="M21-194"/>
    <x v="0"/>
    <s v="Gepland"/>
    <x v="0"/>
    <x v="0"/>
    <m/>
    <s v="Maaien"/>
    <s v="Meter"/>
    <n v="2022"/>
    <n v="565"/>
    <n v="5.6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5.6464861427919999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64"/>
    <n v="20483"/>
    <n v="-1"/>
    <n v="27"/>
    <m/>
    <n v="296144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7b5f1507-3ab1-47f7-ade1-a89c7a668974"/>
    <n v="296144"/>
    <m/>
    <m/>
    <m/>
    <s v="Maaigebied 21"/>
    <n v="21"/>
    <m/>
    <m/>
    <m/>
  </r>
  <r>
    <m/>
    <n v="1045"/>
    <s v="0001-01-01"/>
    <m/>
    <s v="0001-01-01"/>
    <n v="0"/>
    <n v="1"/>
    <n v="1"/>
    <s v="M21-195"/>
    <x v="0"/>
    <s v="Gepland"/>
    <x v="0"/>
    <x v="0"/>
    <m/>
    <s v="Maaien"/>
    <s v="Meter"/>
    <n v="2022"/>
    <n v="739"/>
    <n v="7.3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7.3898676208250498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65"/>
    <n v="20484"/>
    <n v="-1"/>
    <n v="27"/>
    <m/>
    <n v="296146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726c2b2f-172e-4253-9120-1a5d397fb93f"/>
    <n v="296146"/>
    <m/>
    <m/>
    <m/>
    <s v="Maaigebied 21"/>
    <n v="21"/>
    <m/>
    <m/>
    <m/>
  </r>
  <r>
    <m/>
    <n v="1045"/>
    <s v="0001-01-01"/>
    <m/>
    <s v="0001-01-01"/>
    <n v="0"/>
    <n v="1"/>
    <n v="1"/>
    <s v="M21-196"/>
    <x v="0"/>
    <s v="Gepland"/>
    <x v="0"/>
    <x v="0"/>
    <m/>
    <s v="Maaien"/>
    <s v="Meter"/>
    <n v="2022"/>
    <n v="359"/>
    <n v="3.5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3.5863785310301801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66"/>
    <n v="20485"/>
    <n v="-1"/>
    <n v="27"/>
    <m/>
    <n v="296148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e22d1970-cc34-41f1-a11c-c9b05a13a1d2"/>
    <n v="296148"/>
    <m/>
    <m/>
    <m/>
    <s v="Maaigebied 21"/>
    <n v="21"/>
    <m/>
    <m/>
    <m/>
  </r>
  <r>
    <m/>
    <n v="1045"/>
    <s v="0001-01-01"/>
    <m/>
    <s v="0001-01-01"/>
    <n v="0"/>
    <n v="1"/>
    <n v="1"/>
    <s v="M21-197"/>
    <x v="0"/>
    <s v="Gepland"/>
    <x v="0"/>
    <x v="0"/>
    <m/>
    <s v="Maaien"/>
    <s v="Meter"/>
    <n v="2022"/>
    <n v="371"/>
    <n v="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3.7102536951505898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67"/>
    <n v="20486"/>
    <n v="-1"/>
    <n v="27"/>
    <m/>
    <n v="296150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2ec783a7-168f-4ff2-9f88-f5463975ae35"/>
    <n v="296150"/>
    <m/>
    <m/>
    <m/>
    <s v="Maaigebied 21"/>
    <n v="21"/>
    <m/>
    <m/>
    <m/>
  </r>
  <r>
    <m/>
    <n v="1045"/>
    <s v="0001-01-01"/>
    <m/>
    <s v="0001-01-01"/>
    <n v="0"/>
    <n v="1"/>
    <n v="1"/>
    <s v="M21-198"/>
    <x v="0"/>
    <s v="Gepland"/>
    <x v="0"/>
    <x v="0"/>
    <m/>
    <s v="Maaien"/>
    <s v="Meter"/>
    <n v="2022"/>
    <n v="360"/>
    <n v="3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3.5971500734132502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68"/>
    <n v="20487"/>
    <n v="-1"/>
    <n v="27"/>
    <m/>
    <n v="296152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44122e22-ac05-4edf-a15c-def551f43f10"/>
    <n v="296152"/>
    <m/>
    <m/>
    <m/>
    <s v="Maaigebied 21"/>
    <n v="21"/>
    <m/>
    <m/>
    <m/>
  </r>
  <r>
    <m/>
    <n v="1045"/>
    <s v="0001-01-01"/>
    <m/>
    <s v="0001-01-01"/>
    <n v="0"/>
    <n v="1"/>
    <n v="1"/>
    <s v="M21-199"/>
    <x v="0"/>
    <s v="Gepland"/>
    <x v="0"/>
    <x v="0"/>
    <m/>
    <s v="Maaien"/>
    <s v="Meter"/>
    <n v="2022"/>
    <n v="686"/>
    <n v="6.8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6.8633498960833697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69"/>
    <n v="20488"/>
    <n v="-1"/>
    <n v="27"/>
    <m/>
    <n v="296154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7b3a0990-3702-4739-ad5e-2b342140ff27"/>
    <n v="296154"/>
    <m/>
    <m/>
    <m/>
    <s v="Maaigebied 21"/>
    <n v="21"/>
    <m/>
    <m/>
    <m/>
  </r>
  <r>
    <m/>
    <n v="1045"/>
    <s v="0001-01-01"/>
    <m/>
    <s v="0001-01-01"/>
    <n v="0"/>
    <n v="1"/>
    <n v="1"/>
    <s v="M21-200"/>
    <x v="0"/>
    <s v="Gepland"/>
    <x v="0"/>
    <x v="0"/>
    <m/>
    <s v="Maaien"/>
    <s v="Meter"/>
    <n v="2022"/>
    <n v="507"/>
    <n v="5.0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5.06616377183129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70"/>
    <n v="20489"/>
    <n v="-1"/>
    <n v="27"/>
    <m/>
    <n v="296156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af5dd4d3-2c92-48e0-ae87-7e74e4460baf"/>
    <n v="296156"/>
    <m/>
    <m/>
    <m/>
    <s v="Maaigebied 21"/>
    <n v="21"/>
    <m/>
    <m/>
    <m/>
  </r>
  <r>
    <m/>
    <n v="1045"/>
    <s v="0001-01-01"/>
    <m/>
    <s v="0001-01-01"/>
    <n v="0"/>
    <n v="1"/>
    <n v="1"/>
    <s v="M21-201"/>
    <x v="0"/>
    <s v="Gepland"/>
    <x v="0"/>
    <x v="0"/>
    <m/>
    <s v="Maaien"/>
    <s v="Meter"/>
    <n v="2022"/>
    <n v="712"/>
    <n v="7.1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7.1235240711464698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71"/>
    <n v="20490"/>
    <n v="-1"/>
    <n v="27"/>
    <m/>
    <n v="296158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b3dcb6ae-5957-4e1c-8c09-06c1e1749cfa"/>
    <n v="296158"/>
    <m/>
    <m/>
    <m/>
    <s v="Maaigebied 21"/>
    <n v="21"/>
    <m/>
    <m/>
    <m/>
  </r>
  <r>
    <m/>
    <n v="1045"/>
    <s v="0001-01-01"/>
    <m/>
    <s v="0001-01-01"/>
    <n v="0"/>
    <n v="1"/>
    <n v="1"/>
    <s v="M21-202"/>
    <x v="0"/>
    <s v="Gepland"/>
    <x v="0"/>
    <x v="0"/>
    <m/>
    <s v="Maaien"/>
    <s v="Meter"/>
    <n v="2022"/>
    <n v="1496"/>
    <n v="14.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14.955916166254999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72"/>
    <n v="20491"/>
    <n v="-1"/>
    <n v="27"/>
    <m/>
    <n v="296160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23d1df13-5851-4907-b5fc-ecddffa5ea56"/>
    <n v="296160"/>
    <m/>
    <m/>
    <m/>
    <s v="Maaigebied 21"/>
    <n v="21"/>
    <m/>
    <m/>
    <m/>
  </r>
  <r>
    <m/>
    <n v="1045"/>
    <s v="0001-01-01"/>
    <m/>
    <s v="0001-01-01"/>
    <n v="0"/>
    <n v="1"/>
    <n v="1"/>
    <s v="M21-203"/>
    <x v="0"/>
    <s v="Gepland"/>
    <x v="0"/>
    <x v="0"/>
    <m/>
    <s v="Maaien"/>
    <s v="Meter"/>
    <n v="2022"/>
    <n v="532"/>
    <n v="5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5.3161199292700898"/>
    <x v="0"/>
    <m/>
    <n v="103101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62"/>
    <n v="35473"/>
    <n v="20492"/>
    <n v="-1"/>
    <n v="27"/>
    <m/>
    <n v="296162"/>
    <m/>
    <m/>
    <m/>
    <n v="103101"/>
    <m/>
    <m/>
    <d v="2021-04-19T00:00:00"/>
    <m/>
    <m/>
    <m/>
    <m/>
    <m/>
    <m/>
    <m/>
    <m/>
    <m/>
    <s v="admin"/>
    <s v="Planmatig"/>
    <n v="1"/>
    <m/>
    <m/>
    <s v="0001-01-01"/>
    <s v="0001-01-01"/>
    <m/>
    <s v="86a6ff45-7e8b-4cac-9d38-eeaf8456f716"/>
    <n v="296162"/>
    <m/>
    <m/>
    <m/>
    <s v="Maaigebied 21"/>
    <n v="21"/>
    <m/>
    <m/>
    <m/>
  </r>
  <r>
    <m/>
    <n v="1045"/>
    <s v="0001-01-01"/>
    <m/>
    <s v="0001-01-01"/>
    <n v="0"/>
    <n v="1"/>
    <n v="1"/>
    <s v="M21-188"/>
    <x v="1"/>
    <s v="Gepland"/>
    <x v="0"/>
    <x v="0"/>
    <m/>
    <s v="Afvoeren"/>
    <s v="Meter"/>
    <n v="2022"/>
    <n v="2893"/>
    <n v="28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28.930670897131801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77"/>
    <n v="20477"/>
    <n v="-1"/>
    <n v="27"/>
    <m/>
    <n v="296164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aa20e2be-ba53-4c83-9d59-fad16f534725"/>
    <n v="296164"/>
    <m/>
    <m/>
    <m/>
    <s v="Maaigebied 21"/>
    <n v="21"/>
    <m/>
    <m/>
    <m/>
  </r>
  <r>
    <m/>
    <n v="1045"/>
    <s v="0001-01-01"/>
    <m/>
    <s v="0001-01-01"/>
    <n v="0"/>
    <n v="1"/>
    <n v="1"/>
    <s v="M21-189"/>
    <x v="1"/>
    <s v="Gepland"/>
    <x v="0"/>
    <x v="0"/>
    <m/>
    <s v="Afvoeren"/>
    <s v="Meter"/>
    <n v="2022"/>
    <n v="1973"/>
    <n v="19.7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19.732257154162699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78"/>
    <n v="20478"/>
    <n v="-1"/>
    <n v="27"/>
    <m/>
    <n v="296166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1a86d422-932e-4d88-b612-cf9465145293"/>
    <n v="296166"/>
    <m/>
    <m/>
    <m/>
    <s v="Maaigebied 21"/>
    <n v="21"/>
    <m/>
    <m/>
    <m/>
  </r>
  <r>
    <m/>
    <n v="1045"/>
    <s v="0001-01-01"/>
    <m/>
    <s v="0001-01-01"/>
    <n v="0"/>
    <n v="1"/>
    <n v="1"/>
    <s v="M21-193"/>
    <x v="1"/>
    <s v="Gepland"/>
    <x v="0"/>
    <x v="0"/>
    <m/>
    <s v="Afvoeren"/>
    <s v="Meter"/>
    <n v="2022"/>
    <n v="499"/>
    <n v="4.9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4.9919613540277004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2"/>
    <n v="20482"/>
    <n v="-1"/>
    <n v="27"/>
    <m/>
    <n v="296168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6a80fc5f-40b4-4cf2-a066-44a46f330327"/>
    <n v="296168"/>
    <m/>
    <m/>
    <m/>
    <s v="Maaigebied 21"/>
    <n v="21"/>
    <m/>
    <m/>
    <m/>
  </r>
  <r>
    <m/>
    <n v="1045"/>
    <s v="0001-01-01"/>
    <m/>
    <s v="0001-01-01"/>
    <n v="0"/>
    <n v="1"/>
    <n v="1"/>
    <s v="M21-194"/>
    <x v="1"/>
    <s v="Gepland"/>
    <x v="0"/>
    <x v="0"/>
    <m/>
    <s v="Afvoeren"/>
    <s v="Meter"/>
    <n v="2022"/>
    <n v="565"/>
    <n v="5.6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5.6464861427919999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3"/>
    <n v="20483"/>
    <n v="-1"/>
    <n v="27"/>
    <m/>
    <n v="296170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106cac96-c3d5-42bf-852b-cd580a4243d9"/>
    <n v="296170"/>
    <m/>
    <m/>
    <m/>
    <s v="Maaigebied 21"/>
    <n v="21"/>
    <m/>
    <m/>
    <m/>
  </r>
  <r>
    <m/>
    <n v="1045"/>
    <s v="0001-01-01"/>
    <m/>
    <s v="0001-01-01"/>
    <n v="0"/>
    <n v="1"/>
    <n v="1"/>
    <s v="M21-195"/>
    <x v="1"/>
    <s v="Gepland"/>
    <x v="0"/>
    <x v="0"/>
    <m/>
    <s v="Afvoeren"/>
    <s v="Meter"/>
    <n v="2022"/>
    <n v="739"/>
    <n v="7.3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7.3898676208250498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4"/>
    <n v="20484"/>
    <n v="-1"/>
    <n v="27"/>
    <m/>
    <n v="296172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8f3d2a0a-e4e8-45cd-a0f5-62d92a6195dd"/>
    <n v="296172"/>
    <m/>
    <m/>
    <m/>
    <s v="Maaigebied 21"/>
    <n v="21"/>
    <m/>
    <m/>
    <m/>
  </r>
  <r>
    <m/>
    <n v="1045"/>
    <s v="0001-01-01"/>
    <m/>
    <s v="0001-01-01"/>
    <n v="0"/>
    <n v="1"/>
    <n v="1"/>
    <s v="M21-196"/>
    <x v="1"/>
    <s v="Gepland"/>
    <x v="0"/>
    <x v="0"/>
    <m/>
    <s v="Afvoeren"/>
    <s v="Meter"/>
    <n v="2022"/>
    <n v="359"/>
    <n v="3.5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3.5863785310301801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5"/>
    <n v="20485"/>
    <n v="-1"/>
    <n v="27"/>
    <m/>
    <n v="296174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489a61b7-d5b7-4a10-8ffd-e69c63af4b1a"/>
    <n v="296174"/>
    <m/>
    <m/>
    <m/>
    <s v="Maaigebied 21"/>
    <n v="21"/>
    <m/>
    <m/>
    <m/>
  </r>
  <r>
    <m/>
    <n v="1045"/>
    <s v="0001-01-01"/>
    <m/>
    <s v="0001-01-01"/>
    <n v="0"/>
    <n v="1"/>
    <n v="1"/>
    <s v="M21-197"/>
    <x v="1"/>
    <s v="Gepland"/>
    <x v="0"/>
    <x v="0"/>
    <m/>
    <s v="Afvoeren"/>
    <s v="Meter"/>
    <n v="2022"/>
    <n v="371"/>
    <n v="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3.7102536951505898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6"/>
    <n v="20486"/>
    <n v="-1"/>
    <n v="27"/>
    <m/>
    <n v="296176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8b38a2b5-3121-4b9b-b643-f467089a4612"/>
    <n v="296176"/>
    <m/>
    <m/>
    <m/>
    <s v="Maaigebied 21"/>
    <n v="21"/>
    <m/>
    <m/>
    <m/>
  </r>
  <r>
    <m/>
    <n v="1045"/>
    <s v="0001-01-01"/>
    <m/>
    <s v="0001-01-01"/>
    <n v="0"/>
    <n v="1"/>
    <n v="1"/>
    <s v="M21-198"/>
    <x v="1"/>
    <s v="Gepland"/>
    <x v="0"/>
    <x v="0"/>
    <m/>
    <s v="Afvoeren"/>
    <s v="Meter"/>
    <n v="2022"/>
    <n v="360"/>
    <n v="3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3.5971500734132502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7"/>
    <n v="20487"/>
    <n v="-1"/>
    <n v="27"/>
    <m/>
    <n v="296178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6ffc0891-c0bd-4754-a1ef-e3dfdf8aac1b"/>
    <n v="296178"/>
    <m/>
    <m/>
    <m/>
    <s v="Maaigebied 21"/>
    <n v="21"/>
    <m/>
    <m/>
    <m/>
  </r>
  <r>
    <m/>
    <n v="1045"/>
    <s v="0001-01-01"/>
    <m/>
    <s v="0001-01-01"/>
    <n v="0"/>
    <n v="1"/>
    <n v="1"/>
    <s v="M21-199"/>
    <x v="1"/>
    <s v="Gepland"/>
    <x v="0"/>
    <x v="0"/>
    <m/>
    <s v="Afvoeren"/>
    <s v="Meter"/>
    <n v="2022"/>
    <n v="686"/>
    <n v="6.8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6.8633498960833697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8"/>
    <n v="20488"/>
    <n v="-1"/>
    <n v="27"/>
    <m/>
    <n v="296180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239d1359-8866-4184-896b-d01182ada65f"/>
    <n v="296180"/>
    <m/>
    <m/>
    <m/>
    <s v="Maaigebied 21"/>
    <n v="21"/>
    <m/>
    <m/>
    <m/>
  </r>
  <r>
    <m/>
    <n v="1045"/>
    <s v="0001-01-01"/>
    <m/>
    <s v="0001-01-01"/>
    <n v="0"/>
    <n v="1"/>
    <n v="1"/>
    <s v="M21-200"/>
    <x v="1"/>
    <s v="Gepland"/>
    <x v="0"/>
    <x v="0"/>
    <m/>
    <s v="Afvoeren"/>
    <s v="Meter"/>
    <n v="2022"/>
    <n v="507"/>
    <n v="5.0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5.06616377183129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89"/>
    <n v="20489"/>
    <n v="-1"/>
    <n v="27"/>
    <m/>
    <n v="296182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c3d9a084-5b73-4b9d-87be-ca85994faad1"/>
    <n v="296182"/>
    <m/>
    <m/>
    <m/>
    <s v="Maaigebied 21"/>
    <n v="21"/>
    <m/>
    <m/>
    <m/>
  </r>
  <r>
    <m/>
    <n v="1045"/>
    <s v="0001-01-01"/>
    <m/>
    <s v="0001-01-01"/>
    <n v="0"/>
    <n v="1"/>
    <n v="1"/>
    <s v="M21-201"/>
    <x v="1"/>
    <s v="Gepland"/>
    <x v="0"/>
    <x v="0"/>
    <m/>
    <s v="Afvoeren"/>
    <s v="Meter"/>
    <n v="2022"/>
    <n v="712"/>
    <n v="7.1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7.1235240711464698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90"/>
    <n v="20490"/>
    <n v="-1"/>
    <n v="27"/>
    <m/>
    <n v="296184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807d8729-af96-4ec2-93e9-e5f950890544"/>
    <n v="296184"/>
    <m/>
    <m/>
    <m/>
    <s v="Maaigebied 21"/>
    <n v="21"/>
    <m/>
    <m/>
    <m/>
  </r>
  <r>
    <m/>
    <n v="1045"/>
    <s v="0001-01-01"/>
    <m/>
    <s v="0001-01-01"/>
    <n v="0"/>
    <n v="1"/>
    <n v="1"/>
    <s v="M21-202"/>
    <x v="1"/>
    <s v="Gepland"/>
    <x v="0"/>
    <x v="0"/>
    <m/>
    <s v="Afvoeren"/>
    <s v="Meter"/>
    <n v="2022"/>
    <n v="1496"/>
    <n v="14.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14.955916166254999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91"/>
    <n v="20491"/>
    <n v="-1"/>
    <n v="27"/>
    <m/>
    <n v="296186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3c53df20-425b-428b-92b1-46833043803f"/>
    <n v="296186"/>
    <m/>
    <m/>
    <m/>
    <s v="Maaigebied 21"/>
    <n v="21"/>
    <m/>
    <m/>
    <m/>
  </r>
  <r>
    <m/>
    <n v="1045"/>
    <s v="0001-01-01"/>
    <m/>
    <s v="0001-01-01"/>
    <n v="0"/>
    <n v="1"/>
    <n v="1"/>
    <s v="M21-203"/>
    <x v="1"/>
    <s v="Gepland"/>
    <x v="0"/>
    <x v="0"/>
    <m/>
    <s v="Afvoeren"/>
    <s v="Meter"/>
    <n v="2022"/>
    <n v="532"/>
    <n v="5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5.3161199292700898"/>
    <x v="0"/>
    <m/>
    <n v="103102"/>
    <m/>
    <m/>
    <m/>
    <s v="0001-01-01"/>
    <s v="0001-01-01"/>
    <m/>
    <m/>
    <s v="Maaiwerk keringen"/>
    <m/>
    <s v="Uitmaaibestek regio"/>
    <m/>
    <m/>
    <n v="0"/>
    <n v="0"/>
    <d v="2022-10-31T00:00:00"/>
    <d v="2022-09-01T00:00:00"/>
    <m/>
    <m/>
    <n v="22"/>
    <m/>
    <m/>
    <n v="24"/>
    <m/>
    <n v="380"/>
    <n v="0"/>
    <n v="43"/>
    <n v="338"/>
    <n v="35492"/>
    <n v="20492"/>
    <n v="-1"/>
    <n v="27"/>
    <m/>
    <n v="296188"/>
    <m/>
    <m/>
    <m/>
    <n v="103102"/>
    <m/>
    <m/>
    <d v="2021-04-19T00:00:00"/>
    <m/>
    <m/>
    <m/>
    <m/>
    <m/>
    <m/>
    <m/>
    <m/>
    <m/>
    <s v="admin"/>
    <s v="Planmatig"/>
    <n v="1"/>
    <m/>
    <m/>
    <s v="0001-01-01"/>
    <s v="0001-01-01"/>
    <m/>
    <s v="1589b199-f965-40ed-aa3a-8a81509892bb"/>
    <n v="296188"/>
    <m/>
    <m/>
    <m/>
    <s v="Maaigebied 21"/>
    <n v="21"/>
    <m/>
    <m/>
    <m/>
  </r>
  <r>
    <m/>
    <n v="1045"/>
    <s v="0001-01-01"/>
    <m/>
    <s v="0001-01-01"/>
    <n v="0"/>
    <n v="1"/>
    <n v="1"/>
    <s v="M10-007"/>
    <x v="0"/>
    <s v="Gepland"/>
    <x v="1"/>
    <x v="0"/>
    <m/>
    <s v="Maaien"/>
    <s v="Meter"/>
    <n v="2022"/>
    <n v="15354"/>
    <n v="153.5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53.53936516963401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47"/>
    <n v="5110"/>
    <n v="-1"/>
    <n v="7"/>
    <m/>
    <n v="29619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7a1550e-db0a-4496-a6fd-dab3e91bb8e4"/>
    <n v="296190"/>
    <m/>
    <m/>
    <m/>
    <s v="Maaigebied 10"/>
    <n v="100"/>
    <m/>
    <m/>
    <m/>
  </r>
  <r>
    <m/>
    <n v="1045"/>
    <s v="0001-01-01"/>
    <m/>
    <s v="0001-01-01"/>
    <n v="0"/>
    <n v="1"/>
    <n v="1"/>
    <s v="M10-052"/>
    <x v="0"/>
    <s v="Gepland"/>
    <x v="1"/>
    <x v="0"/>
    <m/>
    <s v="Maaien"/>
    <s v="Meter"/>
    <n v="2022"/>
    <n v="250"/>
    <n v="2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2.5037155808875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48"/>
    <n v="5111"/>
    <n v="-1"/>
    <n v="7"/>
    <m/>
    <n v="29619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548361f-1e6d-4500-8a34-b45b9b0b2daa"/>
    <n v="296192"/>
    <m/>
    <m/>
    <m/>
    <s v="Maaigebied 10"/>
    <n v="100"/>
    <m/>
    <m/>
    <m/>
  </r>
  <r>
    <m/>
    <n v="1045"/>
    <s v="0001-01-01"/>
    <m/>
    <s v="0001-01-01"/>
    <n v="0"/>
    <n v="1"/>
    <n v="1"/>
    <s v="M10-053"/>
    <x v="0"/>
    <s v="Gepland"/>
    <x v="1"/>
    <x v="0"/>
    <m/>
    <s v="Maaien"/>
    <s v="Meter"/>
    <n v="2022"/>
    <n v="1319"/>
    <n v="13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3.190771034603801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49"/>
    <n v="5112"/>
    <n v="-1"/>
    <n v="7"/>
    <m/>
    <n v="29619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b50263d-ca52-4fa6-a59c-33cde56cbae2"/>
    <n v="296194"/>
    <m/>
    <m/>
    <m/>
    <s v="Maaigebied 10"/>
    <n v="100"/>
    <m/>
    <m/>
    <m/>
  </r>
  <r>
    <m/>
    <n v="1045"/>
    <s v="0001-01-01"/>
    <m/>
    <s v="0001-01-01"/>
    <n v="0"/>
    <n v="1"/>
    <n v="1"/>
    <s v="M10-050"/>
    <x v="0"/>
    <s v="Gepland"/>
    <x v="1"/>
    <x v="0"/>
    <m/>
    <s v="Maaien"/>
    <s v="Meter"/>
    <n v="2022"/>
    <n v="1310"/>
    <n v="1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3.0954287525879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50"/>
    <n v="5113"/>
    <n v="-1"/>
    <n v="7"/>
    <m/>
    <n v="29619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505211a-2e9f-42ec-8c8c-1466c042e61e"/>
    <n v="296196"/>
    <m/>
    <m/>
    <m/>
    <s v="Maaigebied 10"/>
    <n v="100"/>
    <m/>
    <m/>
    <m/>
  </r>
  <r>
    <m/>
    <n v="1045"/>
    <s v="0001-01-01"/>
    <m/>
    <s v="0001-01-01"/>
    <n v="0"/>
    <n v="1"/>
    <n v="1"/>
    <s v="M10-045"/>
    <x v="0"/>
    <s v="Gepland"/>
    <x v="1"/>
    <x v="0"/>
    <m/>
    <s v="Maaien"/>
    <s v="Meter"/>
    <n v="2022"/>
    <n v="8481"/>
    <n v="84.8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84.814084402874201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63"/>
    <n v="5126"/>
    <n v="-1"/>
    <n v="7"/>
    <m/>
    <n v="29620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4ee67d0-375e-4e13-8b74-25fd14cda3fe"/>
    <n v="296200"/>
    <m/>
    <m/>
    <m/>
    <s v="Maaigebied 10"/>
    <n v="100"/>
    <m/>
    <m/>
    <m/>
  </r>
  <r>
    <m/>
    <n v="1045"/>
    <s v="0001-01-01"/>
    <m/>
    <s v="0001-01-01"/>
    <n v="0"/>
    <n v="1"/>
    <n v="1"/>
    <s v="M10-004"/>
    <x v="0"/>
    <s v="Gepland"/>
    <x v="1"/>
    <x v="1"/>
    <m/>
    <s v="Maaien"/>
    <s v="Meter"/>
    <n v="2022"/>
    <n v="6883"/>
    <n v="68.8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10"/>
    <m/>
    <s v="0001-01-01"/>
    <m/>
    <n v="68.832264859406806"/>
    <x v="0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64"/>
    <n v="5127"/>
    <n v="-1"/>
    <n v="7"/>
    <m/>
    <n v="29620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6d04e17-2f79-4cef-969b-a7d611e76ded"/>
    <n v="296202"/>
    <m/>
    <m/>
    <m/>
    <s v="Maaigebied 10"/>
    <n v="100"/>
    <m/>
    <m/>
    <m/>
  </r>
  <r>
    <m/>
    <n v="1045"/>
    <s v="0001-01-01"/>
    <m/>
    <s v="0001-01-01"/>
    <n v="0"/>
    <n v="1"/>
    <n v="1"/>
    <s v="M10-047"/>
    <x v="0"/>
    <s v="Gepland"/>
    <x v="1"/>
    <x v="1"/>
    <m/>
    <s v="Maaien"/>
    <s v="Meter"/>
    <n v="2022"/>
    <n v="1155"/>
    <n v="11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11.5539376383564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67"/>
    <n v="5130"/>
    <n v="-1"/>
    <n v="7"/>
    <m/>
    <n v="29620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33b9b40-2ad2-4b06-a716-462e2ecdc4e7"/>
    <n v="296208"/>
    <m/>
    <m/>
    <m/>
    <s v="Maaigebied 10"/>
    <n v="100"/>
    <m/>
    <m/>
    <m/>
  </r>
  <r>
    <m/>
    <n v="1045"/>
    <s v="0001-01-01"/>
    <m/>
    <s v="0001-01-01"/>
    <n v="0"/>
    <n v="1"/>
    <n v="1"/>
    <s v="M10-002"/>
    <x v="0"/>
    <s v="Gepland"/>
    <x v="1"/>
    <x v="1"/>
    <m/>
    <s v="Maaien"/>
    <s v="Meter"/>
    <n v="2022"/>
    <n v="11517"/>
    <n v="115.1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115.16948928516599"/>
    <x v="0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68"/>
    <n v="5131"/>
    <n v="-1"/>
    <n v="7"/>
    <m/>
    <n v="29621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9f1dcb1-6629-4cd4-b26c-bbd6a5e59d61"/>
    <n v="296210"/>
    <m/>
    <m/>
    <m/>
    <s v="Maaigebied 10"/>
    <n v="100"/>
    <m/>
    <m/>
    <m/>
  </r>
  <r>
    <m/>
    <n v="1045"/>
    <s v="0001-01-01"/>
    <m/>
    <s v="0001-01-01"/>
    <n v="0"/>
    <n v="1"/>
    <n v="1"/>
    <s v="M10-054"/>
    <x v="0"/>
    <s v="Gepland"/>
    <x v="1"/>
    <x v="1"/>
    <m/>
    <s v="Maaien"/>
    <s v="Meter"/>
    <n v="2022"/>
    <n v="1235"/>
    <n v="1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12.3485855286893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69"/>
    <n v="5132"/>
    <n v="-1"/>
    <n v="7"/>
    <m/>
    <n v="29621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d04aeb0-584a-4b88-abc7-5dea672dc302"/>
    <n v="296212"/>
    <m/>
    <m/>
    <m/>
    <s v="Maaigebied 10"/>
    <n v="100"/>
    <m/>
    <m/>
    <m/>
  </r>
  <r>
    <m/>
    <n v="1045"/>
    <s v="0001-01-01"/>
    <m/>
    <s v="0001-01-01"/>
    <n v="0"/>
    <n v="1"/>
    <n v="1"/>
    <s v="M10-001"/>
    <x v="0"/>
    <s v="Gepland"/>
    <x v="1"/>
    <x v="1"/>
    <m/>
    <s v="Maaien"/>
    <s v="Meter"/>
    <n v="2022"/>
    <n v="9692"/>
    <n v="96.9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96.920562577921302"/>
    <x v="0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70"/>
    <n v="5133"/>
    <n v="-1"/>
    <n v="7"/>
    <m/>
    <n v="29621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dfb878d-c93c-4077-984e-ec52e596531c"/>
    <n v="296214"/>
    <m/>
    <m/>
    <m/>
    <s v="Maaigebied 10"/>
    <n v="100"/>
    <m/>
    <m/>
    <m/>
  </r>
  <r>
    <m/>
    <n v="1045"/>
    <s v="0001-01-01"/>
    <m/>
    <s v="0001-01-01"/>
    <n v="0"/>
    <n v="1"/>
    <n v="1"/>
    <s v="M10-075"/>
    <x v="0"/>
    <s v="Gepland"/>
    <x v="1"/>
    <x v="1"/>
    <m/>
    <s v="Maaien"/>
    <s v="Meter"/>
    <n v="2022"/>
    <n v="841"/>
    <n v="8.4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8.4139376550585698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71"/>
    <n v="5134"/>
    <n v="-1"/>
    <n v="7"/>
    <m/>
    <n v="29621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3295ef7-a54c-44c9-a871-f778bca3d6d0"/>
    <n v="296216"/>
    <m/>
    <m/>
    <m/>
    <s v="Maaigebied 10"/>
    <n v="110"/>
    <m/>
    <m/>
    <m/>
  </r>
  <r>
    <m/>
    <n v="1045"/>
    <s v="0001-01-01"/>
    <m/>
    <s v="0001-01-01"/>
    <n v="0"/>
    <n v="1"/>
    <n v="1"/>
    <s v="M10-074"/>
    <x v="0"/>
    <s v="Gepland"/>
    <x v="1"/>
    <x v="1"/>
    <m/>
    <s v="Maaien"/>
    <s v="Meter"/>
    <n v="2022"/>
    <n v="6456"/>
    <n v="64.5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64.563875962337306"/>
    <x v="1"/>
    <m/>
    <n v="103101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62"/>
    <n v="6072"/>
    <n v="5135"/>
    <n v="-1"/>
    <n v="7"/>
    <m/>
    <n v="29621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b01853d-fde4-4a7b-baf8-7bba28b1bc83"/>
    <n v="296218"/>
    <m/>
    <m/>
    <m/>
    <s v="Maaigebied 10"/>
    <n v="110"/>
    <m/>
    <m/>
    <m/>
  </r>
  <r>
    <m/>
    <n v="1045"/>
    <s v="0001-01-01"/>
    <m/>
    <s v="0001-01-01"/>
    <n v="0"/>
    <n v="1"/>
    <n v="1"/>
    <s v="M10-027"/>
    <x v="0"/>
    <s v="Gepland"/>
    <x v="0"/>
    <x v="2"/>
    <m/>
    <s v="Maaien"/>
    <s v="Meter"/>
    <n v="2022"/>
    <n v="125"/>
    <n v="1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1.24887944242835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14"/>
    <n v="5077"/>
    <n v="-1"/>
    <n v="27"/>
    <m/>
    <n v="29622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23e6f9c-481f-4552-bc1e-014d67a6966f"/>
    <n v="296220"/>
    <m/>
    <m/>
    <m/>
    <s v="Maaigebied 10"/>
    <n v="100"/>
    <m/>
    <m/>
    <m/>
  </r>
  <r>
    <m/>
    <n v="1045"/>
    <s v="0001-01-01"/>
    <m/>
    <s v="0001-01-01"/>
    <n v="0"/>
    <n v="1"/>
    <n v="1"/>
    <s v="M10-026"/>
    <x v="0"/>
    <s v="Gepland"/>
    <x v="0"/>
    <x v="2"/>
    <m/>
    <s v="Maaien"/>
    <s v="Meter"/>
    <n v="2022"/>
    <n v="222"/>
    <n v="2.22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2.22306048356076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15"/>
    <n v="5078"/>
    <n v="-1"/>
    <n v="27"/>
    <m/>
    <n v="29622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49a975f-cf3b-4798-881e-3c88db1eec86"/>
    <n v="296222"/>
    <m/>
    <m/>
    <m/>
    <s v="Maaigebied 10"/>
    <n v="100"/>
    <m/>
    <m/>
    <m/>
  </r>
  <r>
    <m/>
    <n v="1045"/>
    <s v="0001-01-01"/>
    <m/>
    <s v="0001-01-01"/>
    <n v="0"/>
    <n v="1"/>
    <n v="1"/>
    <s v="M10-025"/>
    <x v="0"/>
    <s v="Gepland"/>
    <x v="0"/>
    <x v="2"/>
    <m/>
    <s v="Maaien"/>
    <s v="Meter"/>
    <n v="2022"/>
    <n v="260"/>
    <n v="2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2.59864603982392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16"/>
    <n v="5079"/>
    <n v="-1"/>
    <n v="27"/>
    <m/>
    <n v="29622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07eab76-86f4-4ca2-8a72-4240fc322693"/>
    <n v="296224"/>
    <m/>
    <m/>
    <m/>
    <s v="Maaigebied 10"/>
    <n v="100"/>
    <m/>
    <m/>
    <m/>
  </r>
  <r>
    <m/>
    <n v="1045"/>
    <s v="0001-01-01"/>
    <m/>
    <s v="0001-01-01"/>
    <n v="0"/>
    <n v="1"/>
    <n v="1"/>
    <s v="M10-055"/>
    <x v="0"/>
    <s v="Gepland"/>
    <x v="0"/>
    <x v="2"/>
    <m/>
    <s v="Maaien"/>
    <s v="Meter"/>
    <n v="2022"/>
    <n v="2519"/>
    <n v="25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1010"/>
    <m/>
    <s v="0001-01-01"/>
    <m/>
    <n v="25.19455864235980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36"/>
    <n v="5099"/>
    <n v="-1"/>
    <n v="27"/>
    <m/>
    <n v="29622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d76928f-79b2-486b-b1b4-8e2f98a685f3"/>
    <n v="296226"/>
    <m/>
    <m/>
    <m/>
    <s v="Maaigebied 10"/>
    <n v="100"/>
    <m/>
    <m/>
    <m/>
  </r>
  <r>
    <m/>
    <n v="1045"/>
    <s v="0001-01-01"/>
    <m/>
    <s v="0001-01-01"/>
    <n v="0"/>
    <n v="1"/>
    <n v="1"/>
    <s v="M10-008"/>
    <x v="0"/>
    <s v="Gepland"/>
    <x v="0"/>
    <x v="2"/>
    <m/>
    <s v="Maaien"/>
    <s v="Meter"/>
    <n v="2022"/>
    <n v="278"/>
    <n v="2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2.7780749645594001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37"/>
    <n v="5100"/>
    <n v="-1"/>
    <n v="27"/>
    <m/>
    <n v="29622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efd51f5-5736-4d4d-8c1e-a77910b9442b"/>
    <n v="296228"/>
    <m/>
    <m/>
    <m/>
    <s v="Maaigebied 10"/>
    <n v="100"/>
    <m/>
    <m/>
    <m/>
  </r>
  <r>
    <m/>
    <n v="1045"/>
    <s v="0001-01-01"/>
    <m/>
    <s v="0001-01-01"/>
    <n v="0"/>
    <n v="1"/>
    <n v="1"/>
    <s v="M10-043"/>
    <x v="0"/>
    <s v="Gepland"/>
    <x v="0"/>
    <x v="2"/>
    <m/>
    <s v="Maaien"/>
    <s v="Meter"/>
    <n v="2022"/>
    <n v="225"/>
    <n v="2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2.24815608052408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38"/>
    <n v="5101"/>
    <n v="-1"/>
    <n v="27"/>
    <m/>
    <n v="29623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be334ec-48f2-4967-9e54-d4969f80ef13"/>
    <n v="296230"/>
    <m/>
    <m/>
    <m/>
    <s v="Maaigebied 10"/>
    <n v="100"/>
    <m/>
    <m/>
    <m/>
  </r>
  <r>
    <m/>
    <n v="1045"/>
    <s v="0001-01-01"/>
    <m/>
    <s v="0001-01-01"/>
    <n v="0"/>
    <n v="1"/>
    <n v="1"/>
    <s v="M10-042"/>
    <x v="0"/>
    <s v="Gepland"/>
    <x v="0"/>
    <x v="2"/>
    <m/>
    <s v="Maaien"/>
    <s v="Meter"/>
    <n v="2022"/>
    <n v="150"/>
    <n v="1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1.49525768497287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39"/>
    <n v="5102"/>
    <n v="-1"/>
    <n v="27"/>
    <m/>
    <n v="29623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696666f-38e3-4e4c-9a01-5f1b73c86515"/>
    <n v="296232"/>
    <m/>
    <m/>
    <m/>
    <s v="Maaigebied 10"/>
    <n v="100"/>
    <m/>
    <m/>
    <m/>
  </r>
  <r>
    <m/>
    <n v="1045"/>
    <s v="0001-01-01"/>
    <m/>
    <s v="0001-01-01"/>
    <n v="0"/>
    <n v="1"/>
    <n v="1"/>
    <s v="M10-041"/>
    <x v="0"/>
    <s v="Gepland"/>
    <x v="0"/>
    <x v="2"/>
    <m/>
    <s v="Maaien"/>
    <s v="Meter"/>
    <n v="2022"/>
    <n v="61"/>
    <n v="0.6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0.6113373998040909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0"/>
    <n v="5103"/>
    <n v="-1"/>
    <n v="27"/>
    <m/>
    <n v="29623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8d77d4d-2dce-466b-87eb-a2f86dbf59a2"/>
    <n v="296234"/>
    <m/>
    <m/>
    <m/>
    <s v="Maaigebied 10"/>
    <n v="100"/>
    <m/>
    <m/>
    <m/>
  </r>
  <r>
    <m/>
    <n v="1045"/>
    <s v="0001-01-01"/>
    <m/>
    <s v="0001-01-01"/>
    <n v="0"/>
    <n v="1"/>
    <n v="1"/>
    <s v="M10-010"/>
    <x v="0"/>
    <s v="Gepland"/>
    <x v="0"/>
    <x v="2"/>
    <m/>
    <s v="Maaien"/>
    <s v="Meter"/>
    <n v="2022"/>
    <n v="5455"/>
    <n v="54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54.5522101569819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1"/>
    <n v="5104"/>
    <n v="-1"/>
    <n v="27"/>
    <m/>
    <n v="29623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0a046fb-ec39-4501-a926-7bc80407c440"/>
    <n v="296236"/>
    <m/>
    <m/>
    <m/>
    <s v="Maaigebied 10"/>
    <n v="100"/>
    <m/>
    <m/>
    <m/>
  </r>
  <r>
    <m/>
    <n v="1045"/>
    <s v="0001-01-01"/>
    <m/>
    <s v="0001-01-01"/>
    <n v="0"/>
    <n v="1"/>
    <n v="1"/>
    <s v="M10-031"/>
    <x v="0"/>
    <s v="Gepland"/>
    <x v="0"/>
    <x v="2"/>
    <m/>
    <s v="Maaien"/>
    <s v="Meter"/>
    <n v="2022"/>
    <n v="1032"/>
    <n v="10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10.3185636506424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2"/>
    <n v="5105"/>
    <n v="-1"/>
    <n v="27"/>
    <m/>
    <n v="29623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32d5c52-fea8-4531-a06c-b8f4a4e297d0"/>
    <n v="296238"/>
    <m/>
    <m/>
    <m/>
    <s v="Maaigebied 10"/>
    <n v="100"/>
    <m/>
    <m/>
    <m/>
  </r>
  <r>
    <m/>
    <n v="1045"/>
    <s v="0001-01-01"/>
    <m/>
    <s v="0001-01-01"/>
    <n v="0"/>
    <n v="1"/>
    <n v="1"/>
    <s v="M10-032"/>
    <x v="0"/>
    <s v="Gepland"/>
    <x v="0"/>
    <x v="2"/>
    <m/>
    <s v="Maaien"/>
    <s v="Meter"/>
    <n v="2022"/>
    <n v="482"/>
    <n v="4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4.8246069726697298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3"/>
    <n v="5106"/>
    <n v="-1"/>
    <n v="27"/>
    <m/>
    <n v="29624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c06a611-3ae0-4a5b-b96a-301036f1752c"/>
    <n v="296240"/>
    <m/>
    <m/>
    <m/>
    <s v="Maaigebied 10"/>
    <n v="100"/>
    <m/>
    <m/>
    <m/>
  </r>
  <r>
    <m/>
    <n v="1045"/>
    <s v="0001-01-01"/>
    <m/>
    <s v="0001-01-01"/>
    <n v="0"/>
    <n v="1"/>
    <n v="1"/>
    <s v="M10-033"/>
    <x v="0"/>
    <s v="Gepland"/>
    <x v="0"/>
    <x v="2"/>
    <m/>
    <s v="Maaien"/>
    <s v="Meter"/>
    <n v="2022"/>
    <n v="195"/>
    <n v="1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1.9468919441233301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4"/>
    <n v="5107"/>
    <n v="-1"/>
    <n v="27"/>
    <m/>
    <n v="29624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f7ca1c5-ad18-4f27-b3c5-bfa894fbb979"/>
    <n v="296242"/>
    <m/>
    <m/>
    <m/>
    <s v="Maaigebied 10"/>
    <n v="100"/>
    <m/>
    <m/>
    <m/>
  </r>
  <r>
    <m/>
    <n v="1045"/>
    <s v="0001-01-01"/>
    <m/>
    <s v="0001-01-01"/>
    <n v="0"/>
    <n v="1"/>
    <n v="1"/>
    <s v="M10-030"/>
    <x v="0"/>
    <s v="Gepland"/>
    <x v="0"/>
    <x v="2"/>
    <m/>
    <s v="Maaien"/>
    <s v="Meter"/>
    <n v="2022"/>
    <n v="864"/>
    <n v="8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8.639347267871050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5"/>
    <n v="5108"/>
    <n v="-1"/>
    <n v="27"/>
    <m/>
    <n v="29624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6f6721f-5c6f-4606-8c52-f6dffaf0860e"/>
    <n v="296244"/>
    <m/>
    <m/>
    <m/>
    <s v="Maaigebied 10"/>
    <n v="100"/>
    <m/>
    <m/>
    <m/>
  </r>
  <r>
    <m/>
    <n v="1045"/>
    <s v="0001-01-01"/>
    <m/>
    <s v="0001-01-01"/>
    <n v="0"/>
    <n v="1"/>
    <n v="1"/>
    <s v="M10-029"/>
    <x v="0"/>
    <s v="Gepland"/>
    <x v="0"/>
    <x v="2"/>
    <m/>
    <s v="Maaien"/>
    <s v="Meter"/>
    <n v="2022"/>
    <n v="310"/>
    <n v="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3.10205011482613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6"/>
    <n v="5109"/>
    <n v="-1"/>
    <n v="27"/>
    <m/>
    <n v="29624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2cc01e3-f980-4b5c-8853-d0779df022fb"/>
    <n v="296246"/>
    <m/>
    <m/>
    <m/>
    <s v="Maaigebied 10"/>
    <n v="100"/>
    <m/>
    <m/>
    <m/>
  </r>
  <r>
    <m/>
    <n v="1045"/>
    <s v="0001-01-01"/>
    <m/>
    <s v="0001-01-01"/>
    <n v="0"/>
    <n v="1"/>
    <n v="1"/>
    <s v="M10-007"/>
    <x v="0"/>
    <s v="Gepland"/>
    <x v="0"/>
    <x v="0"/>
    <m/>
    <s v="Maaien"/>
    <s v="Meter"/>
    <n v="2022"/>
    <n v="15354"/>
    <n v="153.5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53.53936516963401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7"/>
    <n v="5110"/>
    <n v="-1"/>
    <n v="27"/>
    <m/>
    <n v="29624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30791dc-8bdb-44f7-86a8-7eb50ed75288"/>
    <n v="296248"/>
    <m/>
    <m/>
    <m/>
    <s v="Maaigebied 10"/>
    <n v="100"/>
    <m/>
    <m/>
    <m/>
  </r>
  <r>
    <m/>
    <n v="1045"/>
    <s v="0001-01-01"/>
    <m/>
    <s v="0001-01-01"/>
    <n v="0"/>
    <n v="1"/>
    <n v="1"/>
    <s v="M10-052"/>
    <x v="0"/>
    <s v="Gepland"/>
    <x v="0"/>
    <x v="0"/>
    <m/>
    <s v="Maaien"/>
    <s v="Meter"/>
    <n v="2022"/>
    <n v="250"/>
    <n v="2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2.5037155808875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8"/>
    <n v="5111"/>
    <n v="-1"/>
    <n v="27"/>
    <m/>
    <n v="29625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02414b7-ffa6-437d-bf4f-88a80d828f7c"/>
    <n v="296250"/>
    <m/>
    <m/>
    <m/>
    <s v="Maaigebied 10"/>
    <n v="100"/>
    <m/>
    <m/>
    <m/>
  </r>
  <r>
    <m/>
    <n v="1045"/>
    <s v="0001-01-01"/>
    <m/>
    <s v="0001-01-01"/>
    <n v="0"/>
    <n v="1"/>
    <n v="1"/>
    <s v="M10-053"/>
    <x v="0"/>
    <s v="Gepland"/>
    <x v="0"/>
    <x v="0"/>
    <m/>
    <s v="Maaien"/>
    <s v="Meter"/>
    <n v="2022"/>
    <n v="1319"/>
    <n v="13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3.190771034603801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49"/>
    <n v="5112"/>
    <n v="-1"/>
    <n v="27"/>
    <m/>
    <n v="29625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2666154-2a3b-4f19-89f6-0ec96e9f836d"/>
    <n v="296252"/>
    <m/>
    <m/>
    <m/>
    <s v="Maaigebied 10"/>
    <n v="100"/>
    <m/>
    <m/>
    <m/>
  </r>
  <r>
    <m/>
    <n v="1045"/>
    <s v="0001-01-01"/>
    <m/>
    <s v="0001-01-01"/>
    <n v="0"/>
    <n v="1"/>
    <n v="1"/>
    <s v="M10-050"/>
    <x v="0"/>
    <s v="Gepland"/>
    <x v="0"/>
    <x v="0"/>
    <m/>
    <s v="Maaien"/>
    <s v="Meter"/>
    <n v="2022"/>
    <n v="1310"/>
    <n v="1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3.0954287525879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0"/>
    <n v="5113"/>
    <n v="-1"/>
    <n v="27"/>
    <m/>
    <n v="29625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ad0e595-0b6d-499e-8094-969fc59ee3a6"/>
    <n v="296254"/>
    <m/>
    <m/>
    <m/>
    <s v="Maaigebied 10"/>
    <n v="100"/>
    <m/>
    <m/>
    <m/>
  </r>
  <r>
    <m/>
    <n v="1045"/>
    <s v="0001-01-01"/>
    <m/>
    <s v="0001-01-01"/>
    <n v="0"/>
    <n v="1"/>
    <n v="1"/>
    <s v="M10-049"/>
    <x v="0"/>
    <s v="Gepland"/>
    <x v="0"/>
    <x v="2"/>
    <m/>
    <s v="Maaien"/>
    <s v="Meter"/>
    <n v="2022"/>
    <n v="1797"/>
    <n v="17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7.9685763228511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1"/>
    <n v="5114"/>
    <n v="-1"/>
    <n v="27"/>
    <m/>
    <n v="29625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5e37807-9a8e-4f48-9dd5-1e1433d857d7"/>
    <n v="296256"/>
    <m/>
    <m/>
    <m/>
    <s v="Maaigebied 10"/>
    <n v="100"/>
    <m/>
    <m/>
    <m/>
  </r>
  <r>
    <m/>
    <n v="1045"/>
    <s v="0001-01-01"/>
    <m/>
    <s v="0001-01-01"/>
    <n v="0"/>
    <n v="1"/>
    <n v="1"/>
    <s v="M10-056"/>
    <x v="0"/>
    <s v="Gepland"/>
    <x v="0"/>
    <x v="2"/>
    <m/>
    <s v="Maaien"/>
    <s v="Meter"/>
    <n v="2022"/>
    <n v="1127"/>
    <n v="11.2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11.269792022003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2"/>
    <n v="5115"/>
    <n v="-1"/>
    <n v="27"/>
    <m/>
    <n v="29625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41a1a25-6f43-4a67-a235-f0b4a8692504"/>
    <n v="296258"/>
    <m/>
    <m/>
    <m/>
    <s v="Maaigebied 10"/>
    <n v="100"/>
    <m/>
    <m/>
    <m/>
  </r>
  <r>
    <m/>
    <n v="1045"/>
    <s v="0001-01-01"/>
    <m/>
    <s v="0001-01-01"/>
    <n v="0"/>
    <n v="1"/>
    <n v="1"/>
    <s v="M10-057"/>
    <x v="0"/>
    <s v="Gepland"/>
    <x v="0"/>
    <x v="2"/>
    <m/>
    <s v="Maaien"/>
    <s v="Meter"/>
    <n v="2022"/>
    <n v="510"/>
    <n v="5.09999999999999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5.10198815897294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3"/>
    <n v="5116"/>
    <n v="-1"/>
    <n v="27"/>
    <m/>
    <n v="29626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9de2c2e-b6b9-4ff7-b14a-264529680a31"/>
    <n v="296260"/>
    <m/>
    <m/>
    <m/>
    <s v="Maaigebied 10"/>
    <n v="100"/>
    <m/>
    <m/>
    <m/>
  </r>
  <r>
    <m/>
    <n v="1045"/>
    <s v="0001-01-01"/>
    <m/>
    <s v="0001-01-01"/>
    <n v="0"/>
    <n v="1"/>
    <n v="1"/>
    <s v="M10-048"/>
    <x v="0"/>
    <s v="Gepland"/>
    <x v="0"/>
    <x v="2"/>
    <m/>
    <s v="Maaien"/>
    <s v="Meter"/>
    <n v="2022"/>
    <n v="3014"/>
    <n v="30.1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30.1422631656976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4"/>
    <n v="5117"/>
    <n v="-1"/>
    <n v="27"/>
    <m/>
    <n v="29626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1ba920d-0568-4a52-a456-52f835a93598"/>
    <n v="296262"/>
    <m/>
    <m/>
    <m/>
    <s v="Maaigebied 10"/>
    <n v="100"/>
    <m/>
    <m/>
    <m/>
  </r>
  <r>
    <m/>
    <n v="1045"/>
    <s v="0001-01-01"/>
    <m/>
    <s v="0001-01-01"/>
    <n v="0"/>
    <n v="1"/>
    <n v="1"/>
    <s v="M10-072"/>
    <x v="0"/>
    <s v="Gepland"/>
    <x v="0"/>
    <x v="2"/>
    <m/>
    <s v="Maaien"/>
    <s v="Meter"/>
    <n v="2022"/>
    <n v="436"/>
    <n v="4.3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4.3633339914191298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5"/>
    <n v="5118"/>
    <n v="-1"/>
    <n v="27"/>
    <m/>
    <n v="29626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6b74802-45f0-42f8-91ec-8ee4fe71747f"/>
    <n v="296264"/>
    <m/>
    <m/>
    <m/>
    <s v="Maaigebied 10"/>
    <n v="100"/>
    <m/>
    <m/>
    <m/>
  </r>
  <r>
    <m/>
    <n v="1045"/>
    <s v="0001-01-01"/>
    <m/>
    <s v="0001-01-01"/>
    <n v="0"/>
    <n v="1"/>
    <n v="1"/>
    <s v="M10-009"/>
    <x v="0"/>
    <s v="Gepland"/>
    <x v="0"/>
    <x v="2"/>
    <m/>
    <s v="Maaien"/>
    <s v="Meter"/>
    <n v="2022"/>
    <n v="3648"/>
    <n v="36.4799999999999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36.482718715494698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6"/>
    <n v="5119"/>
    <n v="-1"/>
    <n v="27"/>
    <m/>
    <n v="29626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880cba5-153e-48d4-9249-ae8ed5db9b5e"/>
    <n v="296266"/>
    <m/>
    <m/>
    <m/>
    <s v="Maaigebied 10"/>
    <n v="100"/>
    <m/>
    <m/>
    <m/>
  </r>
  <r>
    <m/>
    <n v="1045"/>
    <s v="0001-01-01"/>
    <m/>
    <s v="0001-01-01"/>
    <n v="0"/>
    <n v="1"/>
    <n v="1"/>
    <s v="M10-005"/>
    <x v="0"/>
    <s v="Gepland"/>
    <x v="0"/>
    <x v="2"/>
    <m/>
    <s v="Maaien"/>
    <s v="Meter"/>
    <n v="2022"/>
    <n v="1528"/>
    <n v="15.2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40"/>
    <m/>
    <s v="0001-01-01"/>
    <m/>
    <n v="15.278590436955501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7"/>
    <n v="5120"/>
    <n v="-1"/>
    <n v="27"/>
    <m/>
    <n v="29626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3a1307f-3ffc-427e-8d06-22e60e2d3c6f"/>
    <n v="296268"/>
    <m/>
    <m/>
    <m/>
    <s v="Maaigebied 10"/>
    <n v="100"/>
    <m/>
    <m/>
    <m/>
  </r>
  <r>
    <m/>
    <n v="1045"/>
    <s v="0001-01-01"/>
    <m/>
    <s v="0001-01-01"/>
    <n v="0"/>
    <n v="1"/>
    <n v="1"/>
    <s v="M10-039"/>
    <x v="0"/>
    <s v="Gepland"/>
    <x v="0"/>
    <x v="2"/>
    <m/>
    <s v="Maaien"/>
    <s v="Meter"/>
    <n v="2022"/>
    <n v="764"/>
    <n v="7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7.640942394165460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8"/>
    <n v="5121"/>
    <n v="-1"/>
    <n v="27"/>
    <m/>
    <n v="29627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acd2163-e697-451a-bda2-e8d64efd6890"/>
    <n v="296270"/>
    <m/>
    <m/>
    <m/>
    <s v="Maaigebied 10"/>
    <n v="100"/>
    <m/>
    <m/>
    <m/>
  </r>
  <r>
    <m/>
    <n v="1045"/>
    <s v="0001-01-01"/>
    <m/>
    <s v="0001-01-01"/>
    <n v="0"/>
    <n v="1"/>
    <n v="1"/>
    <s v="M10-040"/>
    <x v="0"/>
    <s v="Gepland"/>
    <x v="0"/>
    <x v="2"/>
    <m/>
    <s v="Maaien"/>
    <s v="Meter"/>
    <n v="2022"/>
    <n v="695"/>
    <n v="6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6.9531971949627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59"/>
    <n v="5122"/>
    <n v="-1"/>
    <n v="27"/>
    <m/>
    <n v="29627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b05d2d6-8d6f-41d6-989a-42c386f94707"/>
    <n v="296272"/>
    <m/>
    <m/>
    <m/>
    <s v="Maaigebied 10"/>
    <n v="100"/>
    <m/>
    <m/>
    <m/>
  </r>
  <r>
    <m/>
    <n v="1045"/>
    <s v="0001-01-01"/>
    <m/>
    <s v="0001-01-01"/>
    <n v="0"/>
    <n v="1"/>
    <n v="1"/>
    <s v="M10-044"/>
    <x v="0"/>
    <s v="Gepland"/>
    <x v="0"/>
    <x v="2"/>
    <m/>
    <s v="Maaien"/>
    <s v="Meter"/>
    <n v="2022"/>
    <n v="363"/>
    <n v="3.6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3.631794140610390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0"/>
    <n v="5123"/>
    <n v="-1"/>
    <n v="27"/>
    <m/>
    <n v="29627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375f5b4-7247-4da4-9655-3e2aa98c94d0"/>
    <n v="296274"/>
    <m/>
    <m/>
    <m/>
    <s v="Maaigebied 10"/>
    <n v="100"/>
    <m/>
    <m/>
    <m/>
  </r>
  <r>
    <m/>
    <n v="1045"/>
    <s v="0001-01-01"/>
    <m/>
    <s v="0001-01-01"/>
    <n v="0"/>
    <n v="1"/>
    <n v="1"/>
    <s v="M10-028"/>
    <x v="0"/>
    <s v="Gepland"/>
    <x v="0"/>
    <x v="2"/>
    <m/>
    <s v="Maaien"/>
    <s v="Meter"/>
    <n v="2022"/>
    <n v="493"/>
    <n v="4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4.93240781975408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1"/>
    <n v="5124"/>
    <n v="-1"/>
    <n v="27"/>
    <m/>
    <n v="29627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4d32eca-910b-4c50-aa1f-c5a87fccefa7"/>
    <n v="296276"/>
    <m/>
    <m/>
    <m/>
    <s v="Maaigebied 10"/>
    <n v="100"/>
    <m/>
    <m/>
    <m/>
  </r>
  <r>
    <m/>
    <n v="1045"/>
    <s v="0001-01-01"/>
    <m/>
    <s v="0001-01-01"/>
    <n v="0"/>
    <n v="1"/>
    <n v="1"/>
    <s v="M10-051"/>
    <x v="0"/>
    <s v="Gepland"/>
    <x v="0"/>
    <x v="3"/>
    <m/>
    <s v="Maaien"/>
    <s v="Meter"/>
    <n v="2022"/>
    <n v="8066"/>
    <n v="80.6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80.661562825326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2"/>
    <n v="5125"/>
    <n v="-1"/>
    <n v="27"/>
    <m/>
    <n v="29627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9aed110-e45b-4aec-bfdc-66002ef4f04d"/>
    <n v="296278"/>
    <m/>
    <m/>
    <m/>
    <s v="Maaigebied 10"/>
    <n v="100"/>
    <m/>
    <m/>
    <m/>
  </r>
  <r>
    <m/>
    <n v="1045"/>
    <s v="0001-01-01"/>
    <m/>
    <s v="0001-01-01"/>
    <n v="0"/>
    <n v="1"/>
    <n v="1"/>
    <s v="M10-045"/>
    <x v="0"/>
    <s v="Gepland"/>
    <x v="0"/>
    <x v="0"/>
    <m/>
    <s v="Maaien"/>
    <s v="Meter"/>
    <n v="2022"/>
    <n v="8481"/>
    <n v="84.8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84.814084402874201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3"/>
    <n v="5126"/>
    <n v="-1"/>
    <n v="27"/>
    <m/>
    <n v="29628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901e660-1a3c-4495-81f7-462797439bb6"/>
    <n v="296280"/>
    <m/>
    <m/>
    <m/>
    <s v="Maaigebied 10"/>
    <n v="100"/>
    <m/>
    <m/>
    <m/>
  </r>
  <r>
    <m/>
    <n v="1045"/>
    <s v="0001-01-01"/>
    <m/>
    <s v="0001-01-01"/>
    <n v="0"/>
    <n v="1"/>
    <n v="1"/>
    <s v="M10-004"/>
    <x v="0"/>
    <s v="Gepland"/>
    <x v="0"/>
    <x v="1"/>
    <m/>
    <s v="Maaien"/>
    <s v="Meter"/>
    <n v="2022"/>
    <n v="6883"/>
    <n v="68.8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10"/>
    <m/>
    <s v="0001-01-01"/>
    <m/>
    <n v="68.83226485940680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4"/>
    <n v="5127"/>
    <n v="-1"/>
    <n v="27"/>
    <m/>
    <n v="29628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fcb477e-d93b-425c-b984-e1a815a57d43"/>
    <n v="296282"/>
    <m/>
    <m/>
    <m/>
    <s v="Maaigebied 10"/>
    <n v="100"/>
    <m/>
    <m/>
    <m/>
  </r>
  <r>
    <m/>
    <n v="1045"/>
    <s v="0001-01-01"/>
    <m/>
    <s v="0001-01-01"/>
    <n v="0"/>
    <n v="1"/>
    <n v="1"/>
    <s v="M10-046"/>
    <x v="0"/>
    <s v="Gepland"/>
    <x v="0"/>
    <x v="2"/>
    <m/>
    <s v="Maaien"/>
    <s v="Meter"/>
    <n v="2022"/>
    <n v="568"/>
    <n v="5.6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5.6791135243931299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5"/>
    <n v="5128"/>
    <n v="-1"/>
    <n v="27"/>
    <m/>
    <n v="29628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e7468cd-a3e1-49e9-99a8-ac282bf79c68"/>
    <n v="296284"/>
    <m/>
    <m/>
    <m/>
    <s v="Maaigebied 10"/>
    <n v="100"/>
    <m/>
    <m/>
    <m/>
  </r>
  <r>
    <m/>
    <n v="1045"/>
    <s v="0001-01-01"/>
    <m/>
    <s v="0001-01-01"/>
    <n v="0"/>
    <n v="1"/>
    <n v="1"/>
    <s v="M10-003"/>
    <x v="0"/>
    <s v="Gepland"/>
    <x v="0"/>
    <x v="2"/>
    <m/>
    <s v="Maaien"/>
    <s v="Meter"/>
    <n v="2022"/>
    <n v="2829"/>
    <n v="28.2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28.285647439856401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6"/>
    <n v="5129"/>
    <n v="-1"/>
    <n v="27"/>
    <m/>
    <n v="29628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76944fa-da46-4e92-971b-825d3a9cbe04"/>
    <n v="296286"/>
    <m/>
    <m/>
    <m/>
    <s v="Maaigebied 10"/>
    <n v="100"/>
    <m/>
    <m/>
    <m/>
  </r>
  <r>
    <m/>
    <n v="1045"/>
    <s v="0001-01-01"/>
    <m/>
    <s v="0001-01-01"/>
    <n v="0"/>
    <n v="1"/>
    <n v="1"/>
    <s v="M10-047"/>
    <x v="0"/>
    <s v="Gepland"/>
    <x v="0"/>
    <x v="1"/>
    <m/>
    <s v="Maaien"/>
    <s v="Meter"/>
    <n v="2022"/>
    <n v="1155"/>
    <n v="11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11.5539376383564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7"/>
    <n v="5130"/>
    <n v="-1"/>
    <n v="27"/>
    <m/>
    <n v="29628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d448a63-0237-42b3-932a-ca9c8bd027eb"/>
    <n v="296288"/>
    <m/>
    <m/>
    <m/>
    <s v="Maaigebied 10"/>
    <n v="100"/>
    <m/>
    <m/>
    <m/>
  </r>
  <r>
    <m/>
    <n v="1045"/>
    <s v="0001-01-01"/>
    <m/>
    <s v="0001-01-01"/>
    <n v="0"/>
    <n v="1"/>
    <n v="1"/>
    <s v="M10-002"/>
    <x v="0"/>
    <s v="Gepland"/>
    <x v="0"/>
    <x v="1"/>
    <m/>
    <s v="Maaien"/>
    <s v="Meter"/>
    <n v="2022"/>
    <n v="11517"/>
    <n v="115.1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115.169489285165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8"/>
    <n v="5131"/>
    <n v="-1"/>
    <n v="27"/>
    <m/>
    <n v="29629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ed8de8a-e4da-4578-8237-2ee108294acc"/>
    <n v="296290"/>
    <m/>
    <m/>
    <m/>
    <s v="Maaigebied 10"/>
    <n v="100"/>
    <m/>
    <m/>
    <m/>
  </r>
  <r>
    <m/>
    <n v="1045"/>
    <s v="0001-01-01"/>
    <m/>
    <s v="0001-01-01"/>
    <n v="0"/>
    <n v="1"/>
    <n v="1"/>
    <s v="M10-054"/>
    <x v="0"/>
    <s v="Gepland"/>
    <x v="0"/>
    <x v="1"/>
    <m/>
    <s v="Maaien"/>
    <s v="Meter"/>
    <n v="2022"/>
    <n v="1235"/>
    <n v="1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12.3485855286893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69"/>
    <n v="5132"/>
    <n v="-1"/>
    <n v="27"/>
    <m/>
    <n v="29629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e05638f-0efe-4767-8e4e-3b41a7bc618f"/>
    <n v="296292"/>
    <m/>
    <m/>
    <m/>
    <s v="Maaigebied 10"/>
    <n v="100"/>
    <m/>
    <m/>
    <m/>
  </r>
  <r>
    <m/>
    <n v="1045"/>
    <s v="0001-01-01"/>
    <m/>
    <s v="0001-01-01"/>
    <n v="0"/>
    <n v="1"/>
    <n v="1"/>
    <s v="M10-001"/>
    <x v="0"/>
    <s v="Gepland"/>
    <x v="0"/>
    <x v="1"/>
    <m/>
    <s v="Maaien"/>
    <s v="Meter"/>
    <n v="2022"/>
    <n v="9692"/>
    <n v="96.9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96.92056257792130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70"/>
    <n v="5133"/>
    <n v="-1"/>
    <n v="27"/>
    <m/>
    <n v="29629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c4178df-1f1b-4f25-a67d-51320274f7e0"/>
    <n v="296294"/>
    <m/>
    <m/>
    <m/>
    <s v="Maaigebied 10"/>
    <n v="100"/>
    <m/>
    <m/>
    <m/>
  </r>
  <r>
    <m/>
    <n v="1045"/>
    <s v="0001-01-01"/>
    <m/>
    <s v="0001-01-01"/>
    <n v="0"/>
    <n v="1"/>
    <n v="1"/>
    <s v="M10-075"/>
    <x v="0"/>
    <s v="Gepland"/>
    <x v="0"/>
    <x v="1"/>
    <m/>
    <s v="Maaien"/>
    <s v="Meter"/>
    <n v="2022"/>
    <n v="841"/>
    <n v="8.4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8.4139376550585698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71"/>
    <n v="5134"/>
    <n v="-1"/>
    <n v="27"/>
    <m/>
    <n v="29629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f980c14-8af2-4d70-be0f-b1d702ff49d7"/>
    <n v="296296"/>
    <m/>
    <m/>
    <m/>
    <s v="Maaigebied 10"/>
    <n v="110"/>
    <m/>
    <m/>
    <m/>
  </r>
  <r>
    <m/>
    <n v="1045"/>
    <s v="0001-01-01"/>
    <m/>
    <s v="0001-01-01"/>
    <n v="0"/>
    <n v="1"/>
    <n v="1"/>
    <s v="M10-074"/>
    <x v="0"/>
    <s v="Gepland"/>
    <x v="0"/>
    <x v="1"/>
    <m/>
    <s v="Maaien"/>
    <s v="Meter"/>
    <n v="2022"/>
    <n v="6456"/>
    <n v="64.5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64.563875962337306"/>
    <x v="1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6072"/>
    <n v="5135"/>
    <n v="-1"/>
    <n v="27"/>
    <m/>
    <n v="29629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1568bef-4037-42fe-a8d3-1d63e769adb6"/>
    <n v="296298"/>
    <m/>
    <m/>
    <m/>
    <s v="Maaigebied 10"/>
    <n v="110"/>
    <m/>
    <m/>
    <m/>
  </r>
  <r>
    <m/>
    <n v="1045"/>
    <s v="0001-01-01"/>
    <m/>
    <s v="0001-01-01"/>
    <n v="0"/>
    <n v="1"/>
    <n v="1"/>
    <s v="M10-079"/>
    <x v="0"/>
    <s v="Gepland"/>
    <x v="0"/>
    <x v="2"/>
    <m/>
    <s v="Maaien"/>
    <s v="Meter"/>
    <n v="2022"/>
    <n v="522"/>
    <n v="5.2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20"/>
    <m/>
    <s v="0001-01-01"/>
    <m/>
    <n v="5.22352514482864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09"/>
    <n v="6665"/>
    <n v="-1"/>
    <n v="27"/>
    <m/>
    <n v="29630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39b5d93-9dc4-4eb8-a1da-d19de524dda9"/>
    <n v="296300"/>
    <m/>
    <m/>
    <m/>
    <s v="Maaigebied 10"/>
    <n v="100"/>
    <m/>
    <m/>
    <m/>
  </r>
  <r>
    <m/>
    <n v="1045"/>
    <s v="0001-01-01"/>
    <m/>
    <s v="0001-01-01"/>
    <n v="0"/>
    <n v="1"/>
    <n v="1"/>
    <s v="M10-080"/>
    <x v="0"/>
    <s v="Gepland"/>
    <x v="0"/>
    <x v="2"/>
    <m/>
    <s v="Maaien"/>
    <s v="Meter"/>
    <n v="2022"/>
    <n v="24"/>
    <n v="0.2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0.238541575171637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0"/>
    <n v="6666"/>
    <n v="-1"/>
    <n v="27"/>
    <m/>
    <n v="29630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b7fc7dd-771c-4fb6-ab0b-f9e6757414a2"/>
    <n v="296302"/>
    <m/>
    <m/>
    <m/>
    <s v="Maaigebied 10"/>
    <n v="100"/>
    <m/>
    <m/>
    <m/>
  </r>
  <r>
    <m/>
    <n v="1045"/>
    <s v="0001-01-01"/>
    <m/>
    <s v="0001-01-01"/>
    <n v="0"/>
    <n v="1"/>
    <n v="1"/>
    <s v="M10-081"/>
    <x v="0"/>
    <s v="Gepland"/>
    <x v="0"/>
    <x v="2"/>
    <m/>
    <s v="Maaien"/>
    <s v="Meter"/>
    <n v="2022"/>
    <n v="235"/>
    <n v="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2.34878834503637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1"/>
    <n v="6667"/>
    <n v="-1"/>
    <n v="27"/>
    <m/>
    <n v="29630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3ff0a57-27b7-434d-b972-674bd652437c"/>
    <n v="296304"/>
    <m/>
    <m/>
    <m/>
    <s v="Maaigebied 10"/>
    <n v="100"/>
    <m/>
    <m/>
    <m/>
  </r>
  <r>
    <m/>
    <n v="1045"/>
    <s v="0001-01-01"/>
    <m/>
    <s v="0001-01-01"/>
    <n v="0"/>
    <n v="1"/>
    <n v="1"/>
    <s v="M10-082"/>
    <x v="0"/>
    <s v="Gepland"/>
    <x v="0"/>
    <x v="2"/>
    <m/>
    <s v="Maaien"/>
    <s v="Meter"/>
    <n v="2022"/>
    <n v="357"/>
    <n v="3.5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3.56540313489434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2"/>
    <n v="6668"/>
    <n v="-1"/>
    <n v="27"/>
    <m/>
    <n v="29630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bc508f3-2b12-49db-9279-1f40548897a3"/>
    <n v="296306"/>
    <m/>
    <m/>
    <m/>
    <s v="Maaigebied 10"/>
    <n v="100"/>
    <m/>
    <m/>
    <m/>
  </r>
  <r>
    <m/>
    <n v="1045"/>
    <s v="0001-01-01"/>
    <m/>
    <s v="0001-01-01"/>
    <n v="0"/>
    <n v="1"/>
    <n v="1"/>
    <s v="M10-083"/>
    <x v="0"/>
    <s v="Gepland"/>
    <x v="0"/>
    <x v="2"/>
    <m/>
    <s v="Maaien"/>
    <s v="Meter"/>
    <n v="2022"/>
    <n v="303"/>
    <n v="3.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3.02559193938513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3"/>
    <n v="6669"/>
    <n v="-1"/>
    <n v="27"/>
    <m/>
    <n v="29630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033b0ef-2558-4000-b0c6-c822d4b68ca6"/>
    <n v="296308"/>
    <m/>
    <m/>
    <m/>
    <s v="Maaigebied 10"/>
    <n v="100"/>
    <m/>
    <m/>
    <m/>
  </r>
  <r>
    <m/>
    <n v="1045"/>
    <s v="0001-01-01"/>
    <m/>
    <s v="0001-01-01"/>
    <n v="0"/>
    <n v="1"/>
    <n v="1"/>
    <s v="M10-084"/>
    <x v="0"/>
    <s v="Gepland"/>
    <x v="0"/>
    <x v="2"/>
    <m/>
    <s v="Maaien"/>
    <s v="Meter"/>
    <n v="2022"/>
    <n v="548"/>
    <n v="5.4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5.48275636257922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4"/>
    <n v="6670"/>
    <n v="-1"/>
    <n v="27"/>
    <m/>
    <n v="29631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5e05dde-a897-4158-882a-6a5b78f17d0b"/>
    <n v="296310"/>
    <m/>
    <m/>
    <m/>
    <s v="Maaigebied 10"/>
    <n v="100"/>
    <m/>
    <m/>
    <m/>
  </r>
  <r>
    <m/>
    <n v="1045"/>
    <s v="0001-01-01"/>
    <m/>
    <s v="0001-01-01"/>
    <n v="0"/>
    <n v="1"/>
    <n v="1"/>
    <s v="M10-085"/>
    <x v="0"/>
    <s v="Gepland"/>
    <x v="0"/>
    <x v="2"/>
    <m/>
    <s v="Maaien"/>
    <s v="Meter"/>
    <n v="2022"/>
    <n v="633"/>
    <n v="6.3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6.3335278449193497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5"/>
    <n v="6671"/>
    <n v="-1"/>
    <n v="27"/>
    <m/>
    <n v="29631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f6f9c2e-6808-449a-8769-66396bf88456"/>
    <n v="296312"/>
    <m/>
    <m/>
    <m/>
    <s v="Maaigebied 10"/>
    <n v="100"/>
    <m/>
    <m/>
    <m/>
  </r>
  <r>
    <m/>
    <n v="1045"/>
    <s v="0001-01-01"/>
    <m/>
    <s v="0001-01-01"/>
    <n v="0"/>
    <n v="1"/>
    <n v="1"/>
    <s v="M10-086"/>
    <x v="0"/>
    <s v="Gepland"/>
    <x v="0"/>
    <x v="2"/>
    <m/>
    <s v="Maaien"/>
    <s v="Meter"/>
    <n v="2022"/>
    <n v="473"/>
    <n v="4.730000000000000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4.7313697951355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6"/>
    <n v="6672"/>
    <n v="-1"/>
    <n v="27"/>
    <m/>
    <n v="29631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6cc3dde-a80b-4d5b-834e-09dbb584b0a2"/>
    <n v="296314"/>
    <m/>
    <m/>
    <m/>
    <s v="Maaigebied 10"/>
    <n v="100"/>
    <m/>
    <m/>
    <m/>
  </r>
  <r>
    <m/>
    <n v="1045"/>
    <s v="0001-01-01"/>
    <m/>
    <s v="0001-01-01"/>
    <n v="0"/>
    <n v="1"/>
    <n v="1"/>
    <s v="M10-087"/>
    <x v="0"/>
    <s v="Gepland"/>
    <x v="0"/>
    <x v="2"/>
    <m/>
    <s v="Maaien"/>
    <s v="Meter"/>
    <n v="2022"/>
    <n v="1164"/>
    <n v="11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11.640798094509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7"/>
    <n v="6673"/>
    <n v="-1"/>
    <n v="27"/>
    <m/>
    <n v="29631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b0b78f1-78b0-4265-ad59-1f46bf823e79"/>
    <n v="296316"/>
    <m/>
    <m/>
    <m/>
    <s v="Maaigebied 10"/>
    <n v="100"/>
    <m/>
    <m/>
    <m/>
  </r>
  <r>
    <m/>
    <n v="1045"/>
    <s v="0001-01-01"/>
    <m/>
    <s v="0001-01-01"/>
    <n v="0"/>
    <n v="1"/>
    <n v="1"/>
    <s v="M10-088"/>
    <x v="0"/>
    <s v="Gepland"/>
    <x v="0"/>
    <x v="2"/>
    <m/>
    <s v="Maaien"/>
    <s v="Meter"/>
    <n v="2022"/>
    <n v="97"/>
    <n v="0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0.96714436474261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8"/>
    <n v="6674"/>
    <n v="-1"/>
    <n v="27"/>
    <m/>
    <n v="29631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fe5bffa-1716-4eb0-9116-ed99ddc7e07b"/>
    <n v="296318"/>
    <m/>
    <m/>
    <m/>
    <s v="Maaigebied 10"/>
    <n v="100"/>
    <m/>
    <m/>
    <m/>
  </r>
  <r>
    <m/>
    <n v="1045"/>
    <s v="0001-01-01"/>
    <m/>
    <s v="0001-01-01"/>
    <n v="0"/>
    <n v="1"/>
    <n v="1"/>
    <s v="M10-089"/>
    <x v="0"/>
    <s v="Gepland"/>
    <x v="0"/>
    <x v="2"/>
    <m/>
    <s v="Maaien"/>
    <s v="Meter"/>
    <n v="2022"/>
    <n v="1018"/>
    <n v="10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10.175964634146901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19"/>
    <n v="6675"/>
    <n v="-1"/>
    <n v="27"/>
    <m/>
    <n v="29632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bed8e7f-dec4-4c0e-92fe-80908b702f82"/>
    <n v="296320"/>
    <m/>
    <m/>
    <m/>
    <s v="Maaigebied 10"/>
    <n v="100"/>
    <m/>
    <m/>
    <m/>
  </r>
  <r>
    <m/>
    <n v="1045"/>
    <s v="0001-01-01"/>
    <m/>
    <s v="0001-01-01"/>
    <n v="0"/>
    <n v="1"/>
    <n v="1"/>
    <s v="M10-090"/>
    <x v="0"/>
    <s v="Gepland"/>
    <x v="0"/>
    <x v="2"/>
    <m/>
    <s v="Maaien"/>
    <s v="Meter"/>
    <n v="2022"/>
    <n v="1178"/>
    <n v="11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11.7759818585956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0"/>
    <n v="6676"/>
    <n v="-1"/>
    <n v="27"/>
    <m/>
    <n v="29632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610517f-65c0-4dcc-af10-105dbbff1f0d"/>
    <n v="296322"/>
    <m/>
    <m/>
    <m/>
    <s v="Maaigebied 10"/>
    <n v="100"/>
    <m/>
    <m/>
    <m/>
  </r>
  <r>
    <m/>
    <n v="1045"/>
    <s v="0001-01-01"/>
    <m/>
    <s v="0001-01-01"/>
    <n v="0"/>
    <n v="1"/>
    <n v="1"/>
    <s v="M10-091"/>
    <x v="0"/>
    <s v="Gepland"/>
    <x v="0"/>
    <x v="2"/>
    <m/>
    <s v="Maaien"/>
    <s v="Meter"/>
    <n v="2022"/>
    <n v="90"/>
    <n v="0.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0.8996931726625609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1"/>
    <n v="6677"/>
    <n v="-1"/>
    <n v="27"/>
    <m/>
    <n v="29632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17fe407-4adc-4ca6-a82d-9622a46a9229"/>
    <n v="296324"/>
    <m/>
    <m/>
    <m/>
    <s v="Maaigebied 10"/>
    <n v="100"/>
    <m/>
    <m/>
    <m/>
  </r>
  <r>
    <m/>
    <n v="1045"/>
    <s v="0001-01-01"/>
    <m/>
    <s v="0001-01-01"/>
    <n v="0"/>
    <n v="1"/>
    <n v="1"/>
    <s v="M10-092"/>
    <x v="0"/>
    <s v="Gepland"/>
    <x v="0"/>
    <x v="2"/>
    <m/>
    <s v="Maaien"/>
    <s v="Meter"/>
    <n v="2022"/>
    <n v="486"/>
    <n v="4.8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4.85701573589603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2"/>
    <n v="6678"/>
    <n v="-1"/>
    <n v="27"/>
    <m/>
    <n v="29632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27669ff-adc3-4218-855a-86ae7853f907"/>
    <n v="296326"/>
    <m/>
    <m/>
    <m/>
    <s v="Maaigebied 10"/>
    <n v="100"/>
    <m/>
    <m/>
    <m/>
  </r>
  <r>
    <m/>
    <n v="1045"/>
    <s v="0001-01-01"/>
    <m/>
    <s v="0001-01-01"/>
    <n v="0"/>
    <n v="1"/>
    <n v="1"/>
    <s v="M10-093"/>
    <x v="0"/>
    <s v="Gepland"/>
    <x v="0"/>
    <x v="2"/>
    <m/>
    <s v="Maaien"/>
    <s v="Meter"/>
    <n v="2022"/>
    <n v="243"/>
    <n v="2.43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2.43477630269639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3"/>
    <n v="6679"/>
    <n v="-1"/>
    <n v="27"/>
    <m/>
    <n v="29632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770f642-5d8d-4993-924b-e3403cce2702"/>
    <n v="296328"/>
    <m/>
    <m/>
    <m/>
    <s v="Maaigebied 10"/>
    <n v="100"/>
    <m/>
    <m/>
    <m/>
  </r>
  <r>
    <m/>
    <n v="1045"/>
    <s v="0001-01-01"/>
    <m/>
    <s v="0001-01-01"/>
    <n v="0"/>
    <n v="1"/>
    <n v="1"/>
    <s v="M10-094"/>
    <x v="0"/>
    <s v="Gepland"/>
    <x v="0"/>
    <x v="2"/>
    <m/>
    <s v="Maaien"/>
    <s v="Meter"/>
    <n v="2022"/>
    <n v="44"/>
    <n v="0.4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10"/>
    <m/>
    <s v="0001-01-01"/>
    <m/>
    <n v="0.43504373154895898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4"/>
    <n v="6680"/>
    <n v="-1"/>
    <n v="27"/>
    <m/>
    <n v="29633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368803f-9895-4477-a8c3-a7fcb51df08d"/>
    <n v="296330"/>
    <m/>
    <m/>
    <m/>
    <s v="Maaigebied 10"/>
    <n v="100"/>
    <m/>
    <m/>
    <m/>
  </r>
  <r>
    <m/>
    <n v="1045"/>
    <s v="0001-01-01"/>
    <m/>
    <s v="0001-01-01"/>
    <n v="0"/>
    <n v="1"/>
    <n v="1"/>
    <s v="M10-095"/>
    <x v="0"/>
    <s v="Gepland"/>
    <x v="0"/>
    <x v="2"/>
    <m/>
    <s v="Maaien"/>
    <s v="Meter"/>
    <n v="2022"/>
    <n v="413"/>
    <n v="4.1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40"/>
    <m/>
    <s v="0001-01-01"/>
    <m/>
    <n v="4.1348880992997801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5"/>
    <n v="6681"/>
    <n v="-1"/>
    <n v="27"/>
    <m/>
    <n v="296332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a194ee9-b495-4907-b7ac-5872266dafe1"/>
    <n v="296332"/>
    <m/>
    <m/>
    <m/>
    <s v="Maaigebied 10"/>
    <n v="100"/>
    <m/>
    <m/>
    <m/>
  </r>
  <r>
    <m/>
    <n v="1045"/>
    <s v="0001-01-01"/>
    <m/>
    <s v="0001-01-01"/>
    <n v="0"/>
    <n v="1"/>
    <n v="1"/>
    <s v="M10-096"/>
    <x v="0"/>
    <s v="Gepland"/>
    <x v="0"/>
    <x v="2"/>
    <m/>
    <s v="Maaien"/>
    <s v="Meter"/>
    <n v="2022"/>
    <n v="1102"/>
    <n v="11.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40"/>
    <m/>
    <s v="0001-01-01"/>
    <m/>
    <n v="11.0170064034203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6"/>
    <n v="6682"/>
    <n v="-1"/>
    <n v="27"/>
    <m/>
    <n v="29633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99af907-9e9c-4691-9a6e-18961db71058"/>
    <n v="296334"/>
    <m/>
    <m/>
    <m/>
    <s v="Maaigebied 10"/>
    <n v="100"/>
    <m/>
    <m/>
    <m/>
  </r>
  <r>
    <m/>
    <n v="1045"/>
    <s v="0001-01-01"/>
    <m/>
    <s v="0001-01-01"/>
    <n v="0"/>
    <n v="1"/>
    <n v="1"/>
    <s v="M10-097"/>
    <x v="0"/>
    <s v="Gepland"/>
    <x v="0"/>
    <x v="3"/>
    <m/>
    <s v="Maaien"/>
    <s v="Meter"/>
    <n v="2022"/>
    <n v="682"/>
    <n v="6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6.8234594880451596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7"/>
    <n v="6683"/>
    <n v="-1"/>
    <n v="27"/>
    <m/>
    <n v="29633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2ab6f04-4494-4d3b-9308-ee3770bd2360"/>
    <n v="296336"/>
    <m/>
    <m/>
    <m/>
    <s v="Maaigebied 10"/>
    <n v="100"/>
    <m/>
    <m/>
    <m/>
  </r>
  <r>
    <m/>
    <n v="1045"/>
    <s v="0001-01-01"/>
    <m/>
    <s v="0001-01-01"/>
    <n v="0"/>
    <n v="1"/>
    <n v="1"/>
    <s v="M10-098"/>
    <x v="0"/>
    <s v="Gepland"/>
    <x v="0"/>
    <x v="3"/>
    <m/>
    <s v="Maaien"/>
    <s v="Meter"/>
    <n v="2022"/>
    <n v="442"/>
    <n v="4.4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3030"/>
    <m/>
    <s v="0001-01-01"/>
    <m/>
    <n v="4.421336554445700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8228"/>
    <n v="6684"/>
    <n v="-1"/>
    <n v="27"/>
    <m/>
    <n v="296338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b25aafc-04d4-422b-ad42-f787fa090e61"/>
    <n v="296338"/>
    <m/>
    <m/>
    <m/>
    <s v="Maaigebied 10"/>
    <n v="100"/>
    <m/>
    <m/>
    <m/>
  </r>
  <r>
    <m/>
    <n v="1045"/>
    <s v="0001-01-01"/>
    <m/>
    <s v="0001-01-01"/>
    <n v="0"/>
    <n v="1"/>
    <n v="1"/>
    <s v="M10-100"/>
    <x v="0"/>
    <s v="Gepland"/>
    <x v="0"/>
    <x v="2"/>
    <m/>
    <s v="Maaien"/>
    <s v="Meter"/>
    <n v="2022"/>
    <n v="9371"/>
    <n v="9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93.714979133048502"/>
    <x v="0"/>
    <m/>
    <n v="103101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62"/>
    <n v="20275"/>
    <n v="14685"/>
    <n v="-1"/>
    <n v="27"/>
    <m/>
    <n v="296340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50450e8-efb9-4cc1-82d0-9f0f540b61d3"/>
    <n v="296340"/>
    <m/>
    <m/>
    <m/>
    <s v="Maaigebied 10"/>
    <n v="100"/>
    <m/>
    <m/>
    <m/>
  </r>
  <r>
    <m/>
    <n v="1045"/>
    <s v="0001-01-01"/>
    <m/>
    <s v="0001-01-01"/>
    <n v="0"/>
    <n v="1"/>
    <n v="1"/>
    <s v="M10-007"/>
    <x v="1"/>
    <s v="Gepland"/>
    <x v="1"/>
    <x v="0"/>
    <m/>
    <s v="Afvoeren"/>
    <s v="Meter"/>
    <n v="2022"/>
    <n v="15354"/>
    <n v="153.5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53.53936516963401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69"/>
    <n v="5110"/>
    <n v="-1"/>
    <n v="7"/>
    <m/>
    <n v="29634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1fb78b3-1a21-420a-9b47-a0687e4edb80"/>
    <n v="296342"/>
    <m/>
    <m/>
    <m/>
    <s v="Maaigebied 10"/>
    <n v="100"/>
    <m/>
    <m/>
    <m/>
  </r>
  <r>
    <m/>
    <n v="1045"/>
    <s v="0001-01-01"/>
    <m/>
    <s v="0001-01-01"/>
    <n v="0"/>
    <n v="1"/>
    <n v="1"/>
    <s v="M10-052"/>
    <x v="1"/>
    <s v="Gepland"/>
    <x v="1"/>
    <x v="0"/>
    <m/>
    <s v="Afvoeren"/>
    <s v="Meter"/>
    <n v="2022"/>
    <n v="250"/>
    <n v="2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5037155808875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70"/>
    <n v="5111"/>
    <n v="-1"/>
    <n v="7"/>
    <m/>
    <n v="29634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ba2522a-bd02-41b5-8a45-8b42d41aad90"/>
    <n v="296344"/>
    <m/>
    <m/>
    <m/>
    <s v="Maaigebied 10"/>
    <n v="100"/>
    <m/>
    <m/>
    <m/>
  </r>
  <r>
    <m/>
    <n v="1045"/>
    <s v="0001-01-01"/>
    <m/>
    <s v="0001-01-01"/>
    <n v="0"/>
    <n v="1"/>
    <n v="1"/>
    <s v="M10-053"/>
    <x v="1"/>
    <s v="Gepland"/>
    <x v="1"/>
    <x v="0"/>
    <m/>
    <s v="Afvoeren"/>
    <s v="Meter"/>
    <n v="2022"/>
    <n v="1319"/>
    <n v="13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3.190771034603801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71"/>
    <n v="5112"/>
    <n v="-1"/>
    <n v="7"/>
    <m/>
    <n v="29634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ccbe0b6-3c0a-452b-a6d1-e1a6d65693de"/>
    <n v="296346"/>
    <m/>
    <m/>
    <m/>
    <s v="Maaigebied 10"/>
    <n v="100"/>
    <m/>
    <m/>
    <m/>
  </r>
  <r>
    <m/>
    <n v="1045"/>
    <s v="0001-01-01"/>
    <m/>
    <s v="0001-01-01"/>
    <n v="0"/>
    <n v="1"/>
    <n v="1"/>
    <s v="M10-050"/>
    <x v="1"/>
    <s v="Gepland"/>
    <x v="1"/>
    <x v="0"/>
    <m/>
    <s v="Afvoeren"/>
    <s v="Meter"/>
    <n v="2022"/>
    <n v="1310"/>
    <n v="1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3.0954287525879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72"/>
    <n v="5113"/>
    <n v="-1"/>
    <n v="7"/>
    <m/>
    <n v="29634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2a2fdfb-494e-45fb-a7e7-5a1123b6ecf9"/>
    <n v="296348"/>
    <m/>
    <m/>
    <m/>
    <s v="Maaigebied 10"/>
    <n v="100"/>
    <m/>
    <m/>
    <m/>
  </r>
  <r>
    <m/>
    <n v="1045"/>
    <s v="0001-01-01"/>
    <m/>
    <s v="0001-01-01"/>
    <n v="0"/>
    <n v="1"/>
    <n v="1"/>
    <s v="M10-045"/>
    <x v="1"/>
    <s v="Gepland"/>
    <x v="1"/>
    <x v="0"/>
    <m/>
    <s v="Afvoeren"/>
    <s v="Meter"/>
    <n v="2022"/>
    <n v="8481"/>
    <n v="84.8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84.814084402874201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85"/>
    <n v="5126"/>
    <n v="-1"/>
    <n v="7"/>
    <m/>
    <n v="29635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732c668-926f-408a-a97d-c0413bfb9d14"/>
    <n v="296352"/>
    <m/>
    <m/>
    <m/>
    <s v="Maaigebied 10"/>
    <n v="100"/>
    <m/>
    <m/>
    <m/>
  </r>
  <r>
    <m/>
    <n v="1045"/>
    <s v="0001-01-01"/>
    <m/>
    <s v="0001-01-01"/>
    <n v="0"/>
    <n v="1"/>
    <n v="1"/>
    <s v="M10-004"/>
    <x v="1"/>
    <s v="Gepland"/>
    <x v="1"/>
    <x v="1"/>
    <m/>
    <s v="Afvoeren"/>
    <s v="Meter"/>
    <n v="2022"/>
    <n v="6883"/>
    <n v="68.8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68.832264859406806"/>
    <x v="0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86"/>
    <n v="5127"/>
    <n v="-1"/>
    <n v="7"/>
    <m/>
    <n v="29635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cbbe167-8464-4640-a3a5-b9d06e0180a4"/>
    <n v="296354"/>
    <m/>
    <m/>
    <m/>
    <s v="Maaigebied 10"/>
    <n v="100"/>
    <m/>
    <m/>
    <m/>
  </r>
  <r>
    <m/>
    <n v="1045"/>
    <s v="0001-01-01"/>
    <m/>
    <s v="0001-01-01"/>
    <n v="0"/>
    <n v="1"/>
    <n v="1"/>
    <s v="M10-047"/>
    <x v="1"/>
    <s v="Gepland"/>
    <x v="1"/>
    <x v="1"/>
    <m/>
    <s v="Afvoeren"/>
    <s v="Meter"/>
    <n v="2022"/>
    <n v="1155"/>
    <n v="11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11.5539376383564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89"/>
    <n v="5130"/>
    <n v="-1"/>
    <n v="7"/>
    <m/>
    <n v="29636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4d08a22-1f50-4059-9dd0-7abd8d05ef3e"/>
    <n v="296360"/>
    <m/>
    <m/>
    <m/>
    <s v="Maaigebied 10"/>
    <n v="100"/>
    <m/>
    <m/>
    <m/>
  </r>
  <r>
    <m/>
    <n v="1045"/>
    <s v="0001-01-01"/>
    <m/>
    <s v="0001-01-01"/>
    <n v="0"/>
    <n v="1"/>
    <n v="1"/>
    <s v="M10-002"/>
    <x v="1"/>
    <s v="Gepland"/>
    <x v="1"/>
    <x v="1"/>
    <m/>
    <s v="Afvoeren"/>
    <s v="Meter"/>
    <n v="2022"/>
    <n v="11517"/>
    <n v="115.1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115.16948928516599"/>
    <x v="0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90"/>
    <n v="5131"/>
    <n v="-1"/>
    <n v="7"/>
    <m/>
    <n v="29636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69438f8-0a06-4b46-bca7-b1a0f7e8ab4a"/>
    <n v="296362"/>
    <m/>
    <m/>
    <m/>
    <s v="Maaigebied 10"/>
    <n v="100"/>
    <m/>
    <m/>
    <m/>
  </r>
  <r>
    <m/>
    <n v="1045"/>
    <s v="0001-01-01"/>
    <m/>
    <s v="0001-01-01"/>
    <n v="0"/>
    <n v="1"/>
    <n v="1"/>
    <s v="M10-054"/>
    <x v="1"/>
    <s v="Gepland"/>
    <x v="1"/>
    <x v="1"/>
    <m/>
    <s v="Afvoeren"/>
    <s v="Meter"/>
    <n v="2022"/>
    <n v="1235"/>
    <n v="1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12.3485855286893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91"/>
    <n v="5132"/>
    <n v="-1"/>
    <n v="7"/>
    <m/>
    <n v="29636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653a554-c4f1-4360-a3d0-e1b4ec2924f1"/>
    <n v="296364"/>
    <m/>
    <m/>
    <m/>
    <s v="Maaigebied 10"/>
    <n v="100"/>
    <m/>
    <m/>
    <m/>
  </r>
  <r>
    <m/>
    <n v="1045"/>
    <s v="0001-01-01"/>
    <m/>
    <s v="0001-01-01"/>
    <n v="0"/>
    <n v="1"/>
    <n v="1"/>
    <s v="M10-001"/>
    <x v="1"/>
    <s v="Gepland"/>
    <x v="1"/>
    <x v="1"/>
    <m/>
    <s v="Afvoeren"/>
    <s v="Meter"/>
    <n v="2022"/>
    <n v="9692"/>
    <n v="96.9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96.920562577921302"/>
    <x v="0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92"/>
    <n v="5133"/>
    <n v="-1"/>
    <n v="7"/>
    <m/>
    <n v="29636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3ab3848-d760-4326-acba-ee85dbde0df3"/>
    <n v="296366"/>
    <m/>
    <m/>
    <m/>
    <s v="Maaigebied 10"/>
    <n v="100"/>
    <m/>
    <m/>
    <m/>
  </r>
  <r>
    <m/>
    <n v="1045"/>
    <s v="0001-01-01"/>
    <m/>
    <s v="0001-01-01"/>
    <n v="0"/>
    <n v="1"/>
    <n v="1"/>
    <s v="M10-075"/>
    <x v="1"/>
    <s v="Gepland"/>
    <x v="1"/>
    <x v="1"/>
    <m/>
    <s v="Afvoeren"/>
    <s v="Meter"/>
    <n v="2022"/>
    <n v="841"/>
    <n v="8.4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8.4139376550585698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93"/>
    <n v="5134"/>
    <n v="-1"/>
    <n v="7"/>
    <m/>
    <n v="29636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3f3c961-e3cf-4bc3-9c6e-a26b1fd10bba"/>
    <n v="296368"/>
    <m/>
    <m/>
    <m/>
    <s v="Maaigebied 10"/>
    <n v="110"/>
    <m/>
    <m/>
    <m/>
  </r>
  <r>
    <m/>
    <n v="1045"/>
    <s v="0001-01-01"/>
    <m/>
    <s v="0001-01-01"/>
    <n v="0"/>
    <n v="1"/>
    <n v="1"/>
    <s v="M10-074"/>
    <x v="1"/>
    <s v="Gepland"/>
    <x v="1"/>
    <x v="1"/>
    <m/>
    <s v="Afvoeren"/>
    <s v="Meter"/>
    <n v="2022"/>
    <n v="6456"/>
    <n v="64.5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64.563875962337306"/>
    <x v="1"/>
    <m/>
    <n v="103102"/>
    <m/>
    <m/>
    <m/>
    <s v="0001-01-01"/>
    <s v="0001-01-01"/>
    <m/>
    <m/>
    <s v="Maaiwerk keringen"/>
    <m/>
    <s v="Uitmaaibestek regio"/>
    <m/>
    <m/>
    <n v="25"/>
    <m/>
    <d v="2022-07-14T00:00:00"/>
    <d v="2022-06-01T00:00:00"/>
    <m/>
    <m/>
    <n v="22"/>
    <m/>
    <m/>
    <n v="24"/>
    <m/>
    <n v="380"/>
    <n v="0"/>
    <n v="43"/>
    <n v="338"/>
    <n v="20694"/>
    <n v="5135"/>
    <n v="-1"/>
    <n v="7"/>
    <m/>
    <n v="29637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db74a53-c59b-469f-9934-896a5acea3ca"/>
    <n v="296370"/>
    <m/>
    <m/>
    <m/>
    <s v="Maaigebied 10"/>
    <n v="110"/>
    <m/>
    <m/>
    <m/>
  </r>
  <r>
    <m/>
    <n v="1045"/>
    <s v="0001-01-01"/>
    <m/>
    <s v="0001-01-01"/>
    <n v="0"/>
    <n v="1"/>
    <n v="1"/>
    <s v="M10-001"/>
    <x v="1"/>
    <s v="Gepland"/>
    <x v="0"/>
    <x v="1"/>
    <m/>
    <s v="Afvoeren"/>
    <s v="Meter"/>
    <n v="2022"/>
    <n v="9692"/>
    <n v="96.9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96.92056257792130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2"/>
    <n v="5133"/>
    <n v="-1"/>
    <n v="27"/>
    <m/>
    <n v="29637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3aa0c6b-edac-431a-a3d7-4d458a027936"/>
    <n v="296372"/>
    <m/>
    <m/>
    <m/>
    <s v="Maaigebied 10"/>
    <n v="100"/>
    <m/>
    <m/>
    <m/>
  </r>
  <r>
    <m/>
    <n v="1045"/>
    <s v="0001-01-01"/>
    <m/>
    <s v="0001-01-01"/>
    <n v="0"/>
    <n v="1"/>
    <n v="1"/>
    <s v="M10-002"/>
    <x v="1"/>
    <s v="Gepland"/>
    <x v="0"/>
    <x v="1"/>
    <m/>
    <s v="Afvoeren"/>
    <s v="Meter"/>
    <n v="2022"/>
    <n v="11517"/>
    <n v="115.1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115.169489285165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0"/>
    <n v="5131"/>
    <n v="-1"/>
    <n v="27"/>
    <m/>
    <n v="29637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1a5b00b-0d44-4a3f-9310-3699e4eb277e"/>
    <n v="296374"/>
    <m/>
    <m/>
    <m/>
    <s v="Maaigebied 10"/>
    <n v="100"/>
    <m/>
    <m/>
    <m/>
  </r>
  <r>
    <m/>
    <n v="1045"/>
    <s v="0001-01-01"/>
    <m/>
    <s v="0001-01-01"/>
    <n v="0"/>
    <n v="1"/>
    <n v="1"/>
    <s v="M10-003"/>
    <x v="1"/>
    <s v="Gepland"/>
    <x v="0"/>
    <x v="2"/>
    <m/>
    <s v="Afvoeren"/>
    <s v="Meter"/>
    <n v="2022"/>
    <n v="2829"/>
    <n v="28.2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28.285647439856401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8"/>
    <n v="5129"/>
    <n v="-1"/>
    <n v="27"/>
    <m/>
    <n v="29637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e0a7f36-a7db-4f7e-9dcb-5d9049aa4c8d"/>
    <n v="296376"/>
    <m/>
    <m/>
    <m/>
    <s v="Maaigebied 10"/>
    <n v="100"/>
    <m/>
    <m/>
    <m/>
  </r>
  <r>
    <m/>
    <n v="1045"/>
    <s v="0001-01-01"/>
    <m/>
    <s v="0001-01-01"/>
    <n v="0"/>
    <n v="1"/>
    <n v="1"/>
    <s v="M10-004"/>
    <x v="1"/>
    <s v="Gepland"/>
    <x v="0"/>
    <x v="1"/>
    <m/>
    <s v="Afvoeren"/>
    <s v="Meter"/>
    <n v="2022"/>
    <n v="6883"/>
    <n v="68.8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68.83226485940680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6"/>
    <n v="5127"/>
    <n v="-1"/>
    <n v="27"/>
    <m/>
    <n v="29637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5777c15-b5f6-46e8-b8f6-71459cdc7c13"/>
    <n v="296378"/>
    <m/>
    <m/>
    <m/>
    <s v="Maaigebied 10"/>
    <n v="100"/>
    <m/>
    <m/>
    <m/>
  </r>
  <r>
    <m/>
    <n v="1045"/>
    <s v="0001-01-01"/>
    <m/>
    <s v="0001-01-01"/>
    <n v="0"/>
    <n v="1"/>
    <n v="1"/>
    <s v="M10-005"/>
    <x v="1"/>
    <s v="Gepland"/>
    <x v="0"/>
    <x v="2"/>
    <m/>
    <s v="Afvoeren"/>
    <s v="Meter"/>
    <n v="2022"/>
    <n v="1528"/>
    <n v="15.2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5.278590436955501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9"/>
    <n v="5120"/>
    <n v="-1"/>
    <n v="27"/>
    <m/>
    <n v="29638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aeb5a38-a042-49ff-8736-99b3e30d0f96"/>
    <n v="296380"/>
    <m/>
    <m/>
    <m/>
    <s v="Maaigebied 10"/>
    <n v="100"/>
    <m/>
    <m/>
    <m/>
  </r>
  <r>
    <m/>
    <n v="1045"/>
    <s v="0001-01-01"/>
    <m/>
    <s v="0001-01-01"/>
    <n v="0"/>
    <n v="1"/>
    <n v="1"/>
    <s v="M10-007"/>
    <x v="1"/>
    <s v="Gepland"/>
    <x v="0"/>
    <x v="0"/>
    <m/>
    <s v="Afvoeren"/>
    <s v="Meter"/>
    <n v="2022"/>
    <n v="15354"/>
    <n v="153.5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53.53936516963401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9"/>
    <n v="5110"/>
    <n v="-1"/>
    <n v="27"/>
    <m/>
    <n v="29638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b187cad-bc04-48f5-ae55-e694e3b053be"/>
    <n v="296382"/>
    <m/>
    <m/>
    <m/>
    <s v="Maaigebied 10"/>
    <n v="100"/>
    <m/>
    <m/>
    <m/>
  </r>
  <r>
    <m/>
    <n v="1045"/>
    <s v="0001-01-01"/>
    <m/>
    <s v="0001-01-01"/>
    <n v="0"/>
    <n v="1"/>
    <n v="1"/>
    <s v="M10-008"/>
    <x v="1"/>
    <s v="Gepland"/>
    <x v="0"/>
    <x v="2"/>
    <m/>
    <s v="Afvoeren"/>
    <s v="Meter"/>
    <n v="2022"/>
    <n v="278"/>
    <n v="2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7780749645594001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9"/>
    <n v="5100"/>
    <n v="-1"/>
    <n v="27"/>
    <m/>
    <n v="29638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796738e-46b3-470a-8d7c-ac9453a89604"/>
    <n v="296384"/>
    <m/>
    <m/>
    <m/>
    <s v="Maaigebied 10"/>
    <n v="100"/>
    <m/>
    <m/>
    <m/>
  </r>
  <r>
    <m/>
    <n v="1045"/>
    <s v="0001-01-01"/>
    <m/>
    <s v="0001-01-01"/>
    <n v="0"/>
    <n v="1"/>
    <n v="1"/>
    <s v="M10-009"/>
    <x v="1"/>
    <s v="Gepland"/>
    <x v="0"/>
    <x v="2"/>
    <m/>
    <s v="Afvoeren"/>
    <s v="Meter"/>
    <n v="2022"/>
    <n v="3648"/>
    <n v="36.4799999999999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6.482718715494698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8"/>
    <n v="5119"/>
    <n v="-1"/>
    <n v="27"/>
    <m/>
    <n v="29638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76112ff-819b-43b1-978d-f0ffb639bd97"/>
    <n v="296386"/>
    <m/>
    <m/>
    <m/>
    <s v="Maaigebied 10"/>
    <n v="100"/>
    <m/>
    <m/>
    <m/>
  </r>
  <r>
    <m/>
    <n v="1045"/>
    <s v="0001-01-01"/>
    <m/>
    <s v="0001-01-01"/>
    <n v="0"/>
    <n v="1"/>
    <n v="1"/>
    <s v="M10-010"/>
    <x v="1"/>
    <s v="Gepland"/>
    <x v="0"/>
    <x v="2"/>
    <m/>
    <s v="Afvoeren"/>
    <s v="Meter"/>
    <n v="2022"/>
    <n v="5455"/>
    <n v="54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4.5522101569819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3"/>
    <n v="5104"/>
    <n v="-1"/>
    <n v="27"/>
    <m/>
    <n v="29638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8edc84b-9a16-40a0-b73e-8fc809a10c11"/>
    <n v="296388"/>
    <m/>
    <m/>
    <m/>
    <s v="Maaigebied 10"/>
    <n v="100"/>
    <m/>
    <m/>
    <m/>
  </r>
  <r>
    <m/>
    <n v="1045"/>
    <s v="0001-01-01"/>
    <m/>
    <s v="0001-01-01"/>
    <n v="0"/>
    <n v="1"/>
    <n v="1"/>
    <s v="M10-025"/>
    <x v="1"/>
    <s v="Gepland"/>
    <x v="0"/>
    <x v="2"/>
    <m/>
    <s v="Afvoeren"/>
    <s v="Meter"/>
    <n v="2022"/>
    <n v="260"/>
    <n v="2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59864603982392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7"/>
    <n v="5079"/>
    <n v="-1"/>
    <n v="27"/>
    <m/>
    <n v="29639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6f4c261-e134-4262-b9dd-b00300eeb370"/>
    <n v="296390"/>
    <m/>
    <m/>
    <m/>
    <s v="Maaigebied 10"/>
    <n v="100"/>
    <m/>
    <m/>
    <m/>
  </r>
  <r>
    <m/>
    <n v="1045"/>
    <s v="0001-01-01"/>
    <m/>
    <s v="0001-01-01"/>
    <n v="0"/>
    <n v="1"/>
    <n v="1"/>
    <s v="M10-026"/>
    <x v="1"/>
    <s v="Gepland"/>
    <x v="0"/>
    <x v="2"/>
    <m/>
    <s v="Afvoeren"/>
    <s v="Meter"/>
    <n v="2022"/>
    <n v="222"/>
    <n v="2.22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22306048356076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6"/>
    <n v="5078"/>
    <n v="-1"/>
    <n v="27"/>
    <m/>
    <n v="29639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f4226be-0921-468d-bbb9-fe349a37e1b8"/>
    <n v="296392"/>
    <m/>
    <m/>
    <m/>
    <s v="Maaigebied 10"/>
    <n v="100"/>
    <m/>
    <m/>
    <m/>
  </r>
  <r>
    <m/>
    <n v="1045"/>
    <s v="0001-01-01"/>
    <m/>
    <s v="0001-01-01"/>
    <n v="0"/>
    <n v="1"/>
    <n v="1"/>
    <s v="M10-027"/>
    <x v="1"/>
    <s v="Gepland"/>
    <x v="0"/>
    <x v="2"/>
    <m/>
    <s v="Afvoeren"/>
    <s v="Meter"/>
    <n v="2022"/>
    <n v="125"/>
    <n v="1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24887944242835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5"/>
    <n v="5077"/>
    <n v="-1"/>
    <n v="27"/>
    <m/>
    <n v="29639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167ee1d-b3ad-468f-8770-6a46398dac37"/>
    <n v="296394"/>
    <m/>
    <m/>
    <m/>
    <s v="Maaigebied 10"/>
    <n v="100"/>
    <m/>
    <m/>
    <m/>
  </r>
  <r>
    <m/>
    <n v="1045"/>
    <s v="0001-01-01"/>
    <m/>
    <s v="0001-01-01"/>
    <n v="0"/>
    <n v="1"/>
    <n v="1"/>
    <s v="M10-028"/>
    <x v="1"/>
    <s v="Gepland"/>
    <x v="0"/>
    <x v="2"/>
    <m/>
    <s v="Afvoeren"/>
    <s v="Meter"/>
    <n v="2022"/>
    <n v="493"/>
    <n v="4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93240781975408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3"/>
    <n v="5124"/>
    <n v="-1"/>
    <n v="27"/>
    <m/>
    <n v="29639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6713847-9aa4-4717-b060-094ab76c2b09"/>
    <n v="296396"/>
    <m/>
    <m/>
    <m/>
    <s v="Maaigebied 10"/>
    <n v="100"/>
    <m/>
    <m/>
    <m/>
  </r>
  <r>
    <m/>
    <n v="1045"/>
    <s v="0001-01-01"/>
    <m/>
    <s v="0001-01-01"/>
    <n v="0"/>
    <n v="1"/>
    <n v="1"/>
    <s v="M10-029"/>
    <x v="1"/>
    <s v="Gepland"/>
    <x v="0"/>
    <x v="2"/>
    <m/>
    <s v="Afvoeren"/>
    <s v="Meter"/>
    <n v="2022"/>
    <n v="310"/>
    <n v="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10205011482613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8"/>
    <n v="5109"/>
    <n v="-1"/>
    <n v="27"/>
    <m/>
    <n v="29639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3041edb-7f20-4ec8-bec1-35893c1a8549"/>
    <n v="296398"/>
    <m/>
    <m/>
    <m/>
    <s v="Maaigebied 10"/>
    <n v="100"/>
    <m/>
    <m/>
    <m/>
  </r>
  <r>
    <m/>
    <n v="1045"/>
    <s v="0001-01-01"/>
    <m/>
    <s v="0001-01-01"/>
    <n v="0"/>
    <n v="1"/>
    <n v="1"/>
    <s v="M10-030"/>
    <x v="1"/>
    <s v="Gepland"/>
    <x v="0"/>
    <x v="2"/>
    <m/>
    <s v="Afvoeren"/>
    <s v="Meter"/>
    <n v="2022"/>
    <n v="864"/>
    <n v="8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8.639347267871050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7"/>
    <n v="5108"/>
    <n v="-1"/>
    <n v="27"/>
    <m/>
    <n v="29640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301c0f8-6485-4abe-8e25-d1358977690d"/>
    <n v="296400"/>
    <m/>
    <m/>
    <m/>
    <s v="Maaigebied 10"/>
    <n v="100"/>
    <m/>
    <m/>
    <m/>
  </r>
  <r>
    <m/>
    <n v="1045"/>
    <s v="0001-01-01"/>
    <m/>
    <s v="0001-01-01"/>
    <n v="0"/>
    <n v="1"/>
    <n v="1"/>
    <s v="M10-031"/>
    <x v="1"/>
    <s v="Gepland"/>
    <x v="0"/>
    <x v="2"/>
    <m/>
    <s v="Afvoeren"/>
    <s v="Meter"/>
    <n v="2022"/>
    <n v="1032"/>
    <n v="10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0.3185636506424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4"/>
    <n v="5105"/>
    <n v="-1"/>
    <n v="27"/>
    <m/>
    <n v="29640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d80b1c9-89e9-4e2a-9a9e-dd5b4c5a1fc5"/>
    <n v="296402"/>
    <m/>
    <m/>
    <m/>
    <s v="Maaigebied 10"/>
    <n v="100"/>
    <m/>
    <m/>
    <m/>
  </r>
  <r>
    <m/>
    <n v="1045"/>
    <s v="0001-01-01"/>
    <m/>
    <s v="0001-01-01"/>
    <n v="0"/>
    <n v="1"/>
    <n v="1"/>
    <s v="M10-032"/>
    <x v="1"/>
    <s v="Gepland"/>
    <x v="0"/>
    <x v="2"/>
    <m/>
    <s v="Afvoeren"/>
    <s v="Meter"/>
    <n v="2022"/>
    <n v="482"/>
    <n v="4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8246069726697298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5"/>
    <n v="5106"/>
    <n v="-1"/>
    <n v="27"/>
    <m/>
    <n v="29640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f9690d4-9486-4019-a549-b9d0300a557b"/>
    <n v="296404"/>
    <m/>
    <m/>
    <m/>
    <s v="Maaigebied 10"/>
    <n v="100"/>
    <m/>
    <m/>
    <m/>
  </r>
  <r>
    <m/>
    <n v="1045"/>
    <s v="0001-01-01"/>
    <m/>
    <s v="0001-01-01"/>
    <n v="0"/>
    <n v="1"/>
    <n v="1"/>
    <s v="M10-033"/>
    <x v="1"/>
    <s v="Gepland"/>
    <x v="0"/>
    <x v="2"/>
    <m/>
    <s v="Afvoeren"/>
    <s v="Meter"/>
    <n v="2022"/>
    <n v="195"/>
    <n v="1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9468919441233301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6"/>
    <n v="5107"/>
    <n v="-1"/>
    <n v="27"/>
    <m/>
    <n v="29640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a53dce1-10c3-4e4c-86ae-c71d8219e89f"/>
    <n v="296406"/>
    <m/>
    <m/>
    <m/>
    <s v="Maaigebied 10"/>
    <n v="100"/>
    <m/>
    <m/>
    <m/>
  </r>
  <r>
    <m/>
    <n v="1045"/>
    <s v="0001-01-01"/>
    <m/>
    <s v="0001-01-01"/>
    <n v="0"/>
    <n v="1"/>
    <n v="1"/>
    <s v="M10-039"/>
    <x v="1"/>
    <s v="Gepland"/>
    <x v="0"/>
    <x v="2"/>
    <m/>
    <s v="Afvoeren"/>
    <s v="Meter"/>
    <n v="2022"/>
    <n v="764"/>
    <n v="7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7.640942394165460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0"/>
    <n v="5121"/>
    <n v="-1"/>
    <n v="27"/>
    <m/>
    <n v="29640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d1be398-2d7e-426d-939f-109d777002a4"/>
    <n v="296408"/>
    <m/>
    <m/>
    <m/>
    <s v="Maaigebied 10"/>
    <n v="100"/>
    <m/>
    <m/>
    <m/>
  </r>
  <r>
    <m/>
    <n v="1045"/>
    <s v="0001-01-01"/>
    <m/>
    <s v="0001-01-01"/>
    <n v="0"/>
    <n v="1"/>
    <n v="1"/>
    <s v="M10-040"/>
    <x v="1"/>
    <s v="Gepland"/>
    <x v="0"/>
    <x v="2"/>
    <m/>
    <s v="Afvoeren"/>
    <s v="Meter"/>
    <n v="2022"/>
    <n v="695"/>
    <n v="6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6.9531971949627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1"/>
    <n v="5122"/>
    <n v="-1"/>
    <n v="27"/>
    <m/>
    <n v="29641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75d3482-2fe5-4762-b165-dafcd0fc4840"/>
    <n v="296410"/>
    <m/>
    <m/>
    <m/>
    <s v="Maaigebied 10"/>
    <n v="100"/>
    <m/>
    <m/>
    <m/>
  </r>
  <r>
    <m/>
    <n v="1045"/>
    <s v="0001-01-01"/>
    <m/>
    <s v="0001-01-01"/>
    <n v="0"/>
    <n v="1"/>
    <n v="1"/>
    <s v="M10-041"/>
    <x v="1"/>
    <s v="Gepland"/>
    <x v="0"/>
    <x v="2"/>
    <m/>
    <s v="Afvoeren"/>
    <s v="Meter"/>
    <n v="2022"/>
    <n v="61"/>
    <n v="0.6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6113373998040909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2"/>
    <n v="5103"/>
    <n v="-1"/>
    <n v="27"/>
    <m/>
    <n v="29641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42e4d8d-1818-491e-8202-c56c87c0f5c1"/>
    <n v="296412"/>
    <m/>
    <m/>
    <m/>
    <s v="Maaigebied 10"/>
    <n v="100"/>
    <m/>
    <m/>
    <m/>
  </r>
  <r>
    <m/>
    <n v="1045"/>
    <s v="0001-01-01"/>
    <m/>
    <s v="0001-01-01"/>
    <n v="0"/>
    <n v="1"/>
    <n v="1"/>
    <s v="M10-042"/>
    <x v="1"/>
    <s v="Gepland"/>
    <x v="0"/>
    <x v="2"/>
    <m/>
    <s v="Afvoeren"/>
    <s v="Meter"/>
    <n v="2022"/>
    <n v="150"/>
    <n v="1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49525768497287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1"/>
    <n v="5102"/>
    <n v="-1"/>
    <n v="27"/>
    <m/>
    <n v="29641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c361e84-88e8-46d5-bba2-662136cc42ac"/>
    <n v="296414"/>
    <m/>
    <m/>
    <m/>
    <s v="Maaigebied 10"/>
    <n v="100"/>
    <m/>
    <m/>
    <m/>
  </r>
  <r>
    <m/>
    <n v="1045"/>
    <s v="0001-01-01"/>
    <m/>
    <s v="0001-01-01"/>
    <n v="0"/>
    <n v="1"/>
    <n v="1"/>
    <s v="M10-043"/>
    <x v="1"/>
    <s v="Gepland"/>
    <x v="0"/>
    <x v="2"/>
    <m/>
    <s v="Afvoeren"/>
    <s v="Meter"/>
    <n v="2022"/>
    <n v="225"/>
    <n v="2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24815608052408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60"/>
    <n v="5101"/>
    <n v="-1"/>
    <n v="27"/>
    <m/>
    <n v="29641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5ff5e1b-b3ca-4a5b-9304-6f41f697cf10"/>
    <n v="296416"/>
    <m/>
    <m/>
    <m/>
    <s v="Maaigebied 10"/>
    <n v="100"/>
    <m/>
    <m/>
    <m/>
  </r>
  <r>
    <m/>
    <n v="1045"/>
    <s v="0001-01-01"/>
    <m/>
    <s v="0001-01-01"/>
    <n v="0"/>
    <n v="1"/>
    <n v="1"/>
    <s v="M10-044"/>
    <x v="1"/>
    <s v="Gepland"/>
    <x v="0"/>
    <x v="2"/>
    <m/>
    <s v="Afvoeren"/>
    <s v="Meter"/>
    <n v="2022"/>
    <n v="363"/>
    <n v="3.6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631794140610390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2"/>
    <n v="5123"/>
    <n v="-1"/>
    <n v="27"/>
    <m/>
    <n v="29641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5d0ff8d-ff97-4df8-b7ff-37dcbb8c1cd3"/>
    <n v="296418"/>
    <m/>
    <m/>
    <m/>
    <s v="Maaigebied 10"/>
    <n v="100"/>
    <m/>
    <m/>
    <m/>
  </r>
  <r>
    <m/>
    <n v="1045"/>
    <s v="0001-01-01"/>
    <m/>
    <s v="0001-01-01"/>
    <n v="0"/>
    <n v="1"/>
    <n v="1"/>
    <s v="M10-045"/>
    <x v="1"/>
    <s v="Gepland"/>
    <x v="0"/>
    <x v="0"/>
    <m/>
    <s v="Afvoeren"/>
    <s v="Meter"/>
    <n v="2022"/>
    <n v="8481"/>
    <n v="84.8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84.814084402874201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5"/>
    <n v="5126"/>
    <n v="-1"/>
    <n v="27"/>
    <m/>
    <n v="29642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df68a5d-9444-4790-897d-f60bc94e2ec0"/>
    <n v="296420"/>
    <m/>
    <m/>
    <m/>
    <s v="Maaigebied 10"/>
    <n v="100"/>
    <m/>
    <m/>
    <m/>
  </r>
  <r>
    <m/>
    <n v="1045"/>
    <s v="0001-01-01"/>
    <m/>
    <s v="0001-01-01"/>
    <n v="0"/>
    <n v="1"/>
    <n v="1"/>
    <s v="M10-046"/>
    <x v="1"/>
    <s v="Gepland"/>
    <x v="0"/>
    <x v="2"/>
    <m/>
    <s v="Afvoeren"/>
    <s v="Meter"/>
    <n v="2022"/>
    <n v="568"/>
    <n v="5.6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5.6791135243931299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7"/>
    <n v="5128"/>
    <n v="-1"/>
    <n v="27"/>
    <m/>
    <n v="29642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e1569ed-00d0-476f-bf7f-590727c5872b"/>
    <n v="296422"/>
    <m/>
    <m/>
    <m/>
    <s v="Maaigebied 10"/>
    <n v="100"/>
    <m/>
    <m/>
    <m/>
  </r>
  <r>
    <m/>
    <n v="1045"/>
    <s v="0001-01-01"/>
    <m/>
    <s v="0001-01-01"/>
    <n v="0"/>
    <n v="1"/>
    <n v="1"/>
    <s v="M10-047"/>
    <x v="1"/>
    <s v="Gepland"/>
    <x v="0"/>
    <x v="1"/>
    <m/>
    <s v="Afvoeren"/>
    <s v="Meter"/>
    <n v="2022"/>
    <n v="1155"/>
    <n v="11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11.5539376383564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9"/>
    <n v="5130"/>
    <n v="-1"/>
    <n v="27"/>
    <m/>
    <n v="29642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31f28bf-0497-47fc-9e46-935b94459756"/>
    <n v="296424"/>
    <m/>
    <m/>
    <m/>
    <s v="Maaigebied 10"/>
    <n v="100"/>
    <m/>
    <m/>
    <m/>
  </r>
  <r>
    <m/>
    <n v="1045"/>
    <s v="0001-01-01"/>
    <m/>
    <s v="0001-01-01"/>
    <n v="0"/>
    <n v="1"/>
    <n v="1"/>
    <s v="M10-048"/>
    <x v="1"/>
    <s v="Gepland"/>
    <x v="0"/>
    <x v="2"/>
    <m/>
    <s v="Afvoeren"/>
    <s v="Meter"/>
    <n v="2022"/>
    <n v="3014"/>
    <n v="30.1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0.1422631656976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6"/>
    <n v="5117"/>
    <n v="-1"/>
    <n v="27"/>
    <m/>
    <n v="29642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b451dd3-4a61-4314-9c71-79d7267446b1"/>
    <n v="296426"/>
    <m/>
    <m/>
    <m/>
    <s v="Maaigebied 10"/>
    <n v="100"/>
    <m/>
    <m/>
    <m/>
  </r>
  <r>
    <m/>
    <n v="1045"/>
    <s v="0001-01-01"/>
    <m/>
    <s v="0001-01-01"/>
    <n v="0"/>
    <n v="1"/>
    <n v="1"/>
    <s v="M10-049"/>
    <x v="1"/>
    <s v="Gepland"/>
    <x v="0"/>
    <x v="2"/>
    <m/>
    <s v="Afvoeren"/>
    <s v="Meter"/>
    <n v="2022"/>
    <n v="1797"/>
    <n v="17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7.9685763228511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3"/>
    <n v="5114"/>
    <n v="-1"/>
    <n v="27"/>
    <m/>
    <n v="29642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a45e641-d8d7-4e7f-9761-30a8a4fd36db"/>
    <n v="296428"/>
    <m/>
    <m/>
    <m/>
    <s v="Maaigebied 10"/>
    <n v="100"/>
    <m/>
    <m/>
    <m/>
  </r>
  <r>
    <m/>
    <n v="1045"/>
    <s v="0001-01-01"/>
    <m/>
    <s v="0001-01-01"/>
    <n v="0"/>
    <n v="1"/>
    <n v="1"/>
    <s v="M10-050"/>
    <x v="1"/>
    <s v="Gepland"/>
    <x v="0"/>
    <x v="0"/>
    <m/>
    <s v="Afvoeren"/>
    <s v="Meter"/>
    <n v="2022"/>
    <n v="1310"/>
    <n v="1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3.0954287525879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2"/>
    <n v="5113"/>
    <n v="-1"/>
    <n v="27"/>
    <m/>
    <n v="29643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65a6ec5-40f0-4567-a994-950eeaa935d0"/>
    <n v="296430"/>
    <m/>
    <m/>
    <m/>
    <s v="Maaigebied 10"/>
    <n v="100"/>
    <m/>
    <m/>
    <m/>
  </r>
  <r>
    <m/>
    <n v="1045"/>
    <s v="0001-01-01"/>
    <m/>
    <s v="0001-01-01"/>
    <n v="0"/>
    <n v="1"/>
    <n v="1"/>
    <s v="M10-051"/>
    <x v="1"/>
    <s v="Gepland"/>
    <x v="0"/>
    <x v="3"/>
    <m/>
    <s v="Afvoeren"/>
    <s v="Meter"/>
    <n v="2022"/>
    <n v="8066"/>
    <n v="80.6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80.661562825326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84"/>
    <n v="5125"/>
    <n v="-1"/>
    <n v="27"/>
    <m/>
    <n v="29643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cbc0aad-36eb-4a06-8226-c16affd2571b"/>
    <n v="296432"/>
    <m/>
    <m/>
    <m/>
    <s v="Maaigebied 10"/>
    <n v="100"/>
    <m/>
    <m/>
    <m/>
  </r>
  <r>
    <m/>
    <n v="1045"/>
    <s v="0001-01-01"/>
    <m/>
    <s v="0001-01-01"/>
    <n v="0"/>
    <n v="1"/>
    <n v="1"/>
    <s v="M10-052"/>
    <x v="1"/>
    <s v="Gepland"/>
    <x v="0"/>
    <x v="0"/>
    <m/>
    <s v="Afvoeren"/>
    <s v="Meter"/>
    <n v="2022"/>
    <n v="250"/>
    <n v="2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5037155808875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0"/>
    <n v="5111"/>
    <n v="-1"/>
    <n v="27"/>
    <m/>
    <n v="29643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68f162c-22c7-4a20-bd8e-8d01c367cdbd"/>
    <n v="296434"/>
    <m/>
    <m/>
    <m/>
    <s v="Maaigebied 10"/>
    <n v="100"/>
    <m/>
    <m/>
    <m/>
  </r>
  <r>
    <m/>
    <n v="1045"/>
    <s v="0001-01-01"/>
    <m/>
    <s v="0001-01-01"/>
    <n v="0"/>
    <n v="1"/>
    <n v="1"/>
    <s v="M10-053"/>
    <x v="1"/>
    <s v="Gepland"/>
    <x v="0"/>
    <x v="0"/>
    <m/>
    <s v="Afvoeren"/>
    <s v="Meter"/>
    <n v="2022"/>
    <n v="1319"/>
    <n v="13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3.190771034603801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1"/>
    <n v="5112"/>
    <n v="-1"/>
    <n v="27"/>
    <m/>
    <n v="29643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696eb75-4650-473d-85ab-f37463e1da91"/>
    <n v="296436"/>
    <m/>
    <m/>
    <m/>
    <s v="Maaigebied 10"/>
    <n v="100"/>
    <m/>
    <m/>
    <m/>
  </r>
  <r>
    <m/>
    <n v="1045"/>
    <s v="0001-01-01"/>
    <m/>
    <s v="0001-01-01"/>
    <n v="0"/>
    <n v="1"/>
    <n v="1"/>
    <s v="M10-054"/>
    <x v="1"/>
    <s v="Gepland"/>
    <x v="0"/>
    <x v="1"/>
    <m/>
    <s v="Afvoeren"/>
    <s v="Meter"/>
    <n v="2022"/>
    <n v="1235"/>
    <n v="1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12.3485855286893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1"/>
    <n v="5132"/>
    <n v="-1"/>
    <n v="27"/>
    <m/>
    <n v="29643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3f09863-1315-48a3-b46e-91d1c9b0a046"/>
    <n v="296438"/>
    <m/>
    <m/>
    <m/>
    <s v="Maaigebied 10"/>
    <n v="100"/>
    <m/>
    <m/>
    <m/>
  </r>
  <r>
    <m/>
    <n v="1045"/>
    <s v="0001-01-01"/>
    <m/>
    <s v="0001-01-01"/>
    <n v="0"/>
    <n v="1"/>
    <n v="1"/>
    <s v="M10-055"/>
    <x v="1"/>
    <s v="Gepland"/>
    <x v="0"/>
    <x v="2"/>
    <m/>
    <s v="Afvoeren"/>
    <s v="Meter"/>
    <n v="2022"/>
    <n v="2519"/>
    <n v="25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1020"/>
    <m/>
    <s v="0001-01-01"/>
    <m/>
    <n v="25.19455864235980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58"/>
    <n v="5099"/>
    <n v="-1"/>
    <n v="27"/>
    <m/>
    <n v="29644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2091a95-a5f4-487e-9a1e-69ffe218b13f"/>
    <n v="296440"/>
    <m/>
    <m/>
    <m/>
    <s v="Maaigebied 10"/>
    <n v="100"/>
    <m/>
    <m/>
    <m/>
  </r>
  <r>
    <m/>
    <n v="1045"/>
    <s v="0001-01-01"/>
    <m/>
    <s v="0001-01-01"/>
    <n v="0"/>
    <n v="1"/>
    <n v="1"/>
    <s v="M10-056"/>
    <x v="1"/>
    <s v="Gepland"/>
    <x v="0"/>
    <x v="2"/>
    <m/>
    <s v="Afvoeren"/>
    <s v="Meter"/>
    <n v="2022"/>
    <n v="1127"/>
    <n v="11.2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269792022003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4"/>
    <n v="5115"/>
    <n v="-1"/>
    <n v="27"/>
    <m/>
    <n v="29644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4544ccd-7208-41dc-97a4-0f86808c550a"/>
    <n v="296442"/>
    <m/>
    <m/>
    <m/>
    <s v="Maaigebied 10"/>
    <n v="100"/>
    <m/>
    <m/>
    <m/>
  </r>
  <r>
    <m/>
    <n v="1045"/>
    <s v="0001-01-01"/>
    <m/>
    <s v="0001-01-01"/>
    <n v="0"/>
    <n v="1"/>
    <n v="1"/>
    <s v="M10-057"/>
    <x v="1"/>
    <s v="Gepland"/>
    <x v="0"/>
    <x v="2"/>
    <m/>
    <s v="Afvoeren"/>
    <s v="Meter"/>
    <n v="2022"/>
    <n v="510"/>
    <n v="5.09999999999999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.10198815897294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5"/>
    <n v="5116"/>
    <n v="-1"/>
    <n v="27"/>
    <m/>
    <n v="29644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238d7fb-30f7-4ad1-815b-4122f745ef4f"/>
    <n v="296444"/>
    <m/>
    <m/>
    <m/>
    <s v="Maaigebied 10"/>
    <n v="100"/>
    <m/>
    <m/>
    <m/>
  </r>
  <r>
    <m/>
    <n v="1045"/>
    <s v="0001-01-01"/>
    <m/>
    <s v="0001-01-01"/>
    <n v="0"/>
    <n v="1"/>
    <n v="1"/>
    <s v="M10-072"/>
    <x v="1"/>
    <s v="Gepland"/>
    <x v="0"/>
    <x v="2"/>
    <m/>
    <s v="Afvoeren"/>
    <s v="Meter"/>
    <n v="2022"/>
    <n v="436"/>
    <n v="4.3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4.3633339914191298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77"/>
    <n v="5118"/>
    <n v="-1"/>
    <n v="27"/>
    <m/>
    <n v="29644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2d9ea3d-35de-4a33-8e79-1a86ee5263e0"/>
    <n v="296446"/>
    <m/>
    <m/>
    <m/>
    <s v="Maaigebied 10"/>
    <n v="100"/>
    <m/>
    <m/>
    <m/>
  </r>
  <r>
    <m/>
    <n v="1045"/>
    <s v="0001-01-01"/>
    <m/>
    <s v="0001-01-01"/>
    <n v="0"/>
    <n v="1"/>
    <n v="1"/>
    <s v="M10-074"/>
    <x v="1"/>
    <s v="Gepland"/>
    <x v="0"/>
    <x v="1"/>
    <m/>
    <s v="Afvoeren"/>
    <s v="Meter"/>
    <n v="2022"/>
    <n v="6456"/>
    <n v="64.5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64.563875962337306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4"/>
    <n v="5135"/>
    <n v="-1"/>
    <n v="27"/>
    <m/>
    <n v="29644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c66e4ce-62a1-4078-8a43-f9ac3292b46d"/>
    <n v="296448"/>
    <m/>
    <m/>
    <m/>
    <s v="Maaigebied 10"/>
    <n v="110"/>
    <m/>
    <m/>
    <m/>
  </r>
  <r>
    <m/>
    <n v="1045"/>
    <s v="0001-01-01"/>
    <m/>
    <s v="0001-01-01"/>
    <n v="0"/>
    <n v="1"/>
    <n v="1"/>
    <s v="M10-075"/>
    <x v="1"/>
    <s v="Gepland"/>
    <x v="0"/>
    <x v="1"/>
    <m/>
    <s v="Afvoeren"/>
    <s v="Meter"/>
    <n v="2022"/>
    <n v="841"/>
    <n v="8.4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8.4139376550585698"/>
    <x v="1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3"/>
    <n v="5134"/>
    <n v="-1"/>
    <n v="27"/>
    <m/>
    <n v="29645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1728db0-8e75-4d90-9a98-b5a7ef6ba50a"/>
    <n v="296450"/>
    <m/>
    <m/>
    <m/>
    <s v="Maaigebied 10"/>
    <n v="110"/>
    <m/>
    <m/>
    <m/>
  </r>
  <r>
    <m/>
    <n v="1045"/>
    <s v="0001-01-01"/>
    <m/>
    <s v="0001-01-01"/>
    <n v="0"/>
    <n v="1"/>
    <n v="1"/>
    <s v="M10-079"/>
    <x v="1"/>
    <s v="Gepland"/>
    <x v="0"/>
    <x v="2"/>
    <m/>
    <s v="Afvoeren"/>
    <s v="Meter"/>
    <n v="2022"/>
    <n v="522"/>
    <n v="5.2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.22352514482864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5"/>
    <n v="6665"/>
    <n v="-1"/>
    <n v="27"/>
    <m/>
    <n v="29645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8cfcd84-df91-4fbe-b8de-8b45afaf3ba3"/>
    <n v="296452"/>
    <m/>
    <m/>
    <m/>
    <s v="Maaigebied 10"/>
    <n v="100"/>
    <m/>
    <m/>
    <m/>
  </r>
  <r>
    <m/>
    <n v="1045"/>
    <s v="0001-01-01"/>
    <m/>
    <s v="0001-01-01"/>
    <n v="0"/>
    <n v="1"/>
    <n v="1"/>
    <s v="M10-080"/>
    <x v="1"/>
    <s v="Gepland"/>
    <x v="0"/>
    <x v="2"/>
    <m/>
    <s v="Afvoeren"/>
    <s v="Meter"/>
    <n v="2022"/>
    <n v="24"/>
    <n v="0.2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238541575171637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6"/>
    <n v="6666"/>
    <n v="-1"/>
    <n v="27"/>
    <m/>
    <n v="29645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df9e33b-82f0-4c35-8d70-87c799f0e6a0"/>
    <n v="296454"/>
    <m/>
    <m/>
    <m/>
    <s v="Maaigebied 10"/>
    <n v="100"/>
    <m/>
    <m/>
    <m/>
  </r>
  <r>
    <m/>
    <n v="1045"/>
    <s v="0001-01-01"/>
    <m/>
    <s v="0001-01-01"/>
    <n v="0"/>
    <n v="1"/>
    <n v="1"/>
    <s v="M10-081"/>
    <x v="1"/>
    <s v="Gepland"/>
    <x v="0"/>
    <x v="2"/>
    <m/>
    <s v="Afvoeren"/>
    <s v="Meter"/>
    <n v="2022"/>
    <n v="235"/>
    <n v="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34878834503637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7"/>
    <n v="6667"/>
    <n v="-1"/>
    <n v="27"/>
    <m/>
    <n v="29645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6d7fdcd-6f55-4102-aabb-539a5479e789"/>
    <n v="296456"/>
    <m/>
    <m/>
    <m/>
    <s v="Maaigebied 10"/>
    <n v="100"/>
    <m/>
    <m/>
    <m/>
  </r>
  <r>
    <m/>
    <n v="1045"/>
    <s v="0001-01-01"/>
    <m/>
    <s v="0001-01-01"/>
    <n v="0"/>
    <n v="1"/>
    <n v="1"/>
    <s v="M10-082"/>
    <x v="1"/>
    <s v="Gepland"/>
    <x v="0"/>
    <x v="2"/>
    <m/>
    <s v="Afvoeren"/>
    <s v="Meter"/>
    <n v="2022"/>
    <n v="357"/>
    <n v="3.5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56540313489434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8"/>
    <n v="6668"/>
    <n v="-1"/>
    <n v="27"/>
    <m/>
    <n v="29645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90248ad-885d-48af-aa0d-7922902b1208"/>
    <n v="296458"/>
    <m/>
    <m/>
    <m/>
    <s v="Maaigebied 10"/>
    <n v="100"/>
    <m/>
    <m/>
    <m/>
  </r>
  <r>
    <m/>
    <n v="1045"/>
    <s v="0001-01-01"/>
    <m/>
    <s v="0001-01-01"/>
    <n v="0"/>
    <n v="1"/>
    <n v="1"/>
    <s v="M10-083"/>
    <x v="1"/>
    <s v="Gepland"/>
    <x v="0"/>
    <x v="2"/>
    <m/>
    <s v="Afvoeren"/>
    <s v="Meter"/>
    <n v="2022"/>
    <n v="303"/>
    <n v="3.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02559193938513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699"/>
    <n v="6669"/>
    <n v="-1"/>
    <n v="27"/>
    <m/>
    <n v="29646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dab1173-afc3-47d7-88c0-575f9e49cd0a"/>
    <n v="296460"/>
    <m/>
    <m/>
    <m/>
    <s v="Maaigebied 10"/>
    <n v="100"/>
    <m/>
    <m/>
    <m/>
  </r>
  <r>
    <m/>
    <n v="1045"/>
    <s v="0001-01-01"/>
    <m/>
    <s v="0001-01-01"/>
    <n v="0"/>
    <n v="1"/>
    <n v="1"/>
    <s v="M10-084"/>
    <x v="1"/>
    <s v="Gepland"/>
    <x v="0"/>
    <x v="2"/>
    <m/>
    <s v="Afvoeren"/>
    <s v="Meter"/>
    <n v="2022"/>
    <n v="548"/>
    <n v="5.4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.48275636257922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0"/>
    <n v="6670"/>
    <n v="-1"/>
    <n v="27"/>
    <m/>
    <n v="29646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f664b06-3aa2-4c1f-b465-6f26825cd106"/>
    <n v="296462"/>
    <m/>
    <m/>
    <m/>
    <s v="Maaigebied 10"/>
    <n v="100"/>
    <m/>
    <m/>
    <m/>
  </r>
  <r>
    <m/>
    <n v="1045"/>
    <s v="0001-01-01"/>
    <m/>
    <s v="0001-01-01"/>
    <n v="0"/>
    <n v="1"/>
    <n v="1"/>
    <s v="M10-085"/>
    <x v="1"/>
    <s v="Gepland"/>
    <x v="0"/>
    <x v="2"/>
    <m/>
    <s v="Afvoeren"/>
    <s v="Meter"/>
    <n v="2022"/>
    <n v="633"/>
    <n v="6.3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6.3335278449193497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1"/>
    <n v="6671"/>
    <n v="-1"/>
    <n v="27"/>
    <m/>
    <n v="29646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d79abf7-5411-41de-84d8-62eed80e2804"/>
    <n v="296464"/>
    <m/>
    <m/>
    <m/>
    <s v="Maaigebied 10"/>
    <n v="100"/>
    <m/>
    <m/>
    <m/>
  </r>
  <r>
    <m/>
    <n v="1045"/>
    <s v="0001-01-01"/>
    <m/>
    <s v="0001-01-01"/>
    <n v="0"/>
    <n v="1"/>
    <n v="1"/>
    <s v="M10-086"/>
    <x v="1"/>
    <s v="Gepland"/>
    <x v="0"/>
    <x v="2"/>
    <m/>
    <s v="Afvoeren"/>
    <s v="Meter"/>
    <n v="2022"/>
    <n v="473"/>
    <n v="4.730000000000000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7313697951355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2"/>
    <n v="6672"/>
    <n v="-1"/>
    <n v="27"/>
    <m/>
    <n v="29646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934832c-0ea4-443f-b54c-423557cbdebf"/>
    <n v="296466"/>
    <m/>
    <m/>
    <m/>
    <s v="Maaigebied 10"/>
    <n v="100"/>
    <m/>
    <m/>
    <m/>
  </r>
  <r>
    <m/>
    <n v="1045"/>
    <s v="0001-01-01"/>
    <m/>
    <s v="0001-01-01"/>
    <n v="0"/>
    <n v="1"/>
    <n v="1"/>
    <s v="M10-087"/>
    <x v="1"/>
    <s v="Gepland"/>
    <x v="0"/>
    <x v="2"/>
    <m/>
    <s v="Afvoeren"/>
    <s v="Meter"/>
    <n v="2022"/>
    <n v="1164"/>
    <n v="11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640798094509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3"/>
    <n v="6673"/>
    <n v="-1"/>
    <n v="27"/>
    <m/>
    <n v="29646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b98a933-4fa1-4bf2-9b66-ae6a2b814dc6"/>
    <n v="296468"/>
    <m/>
    <m/>
    <m/>
    <s v="Maaigebied 10"/>
    <n v="100"/>
    <m/>
    <m/>
    <m/>
  </r>
  <r>
    <m/>
    <n v="1045"/>
    <s v="0001-01-01"/>
    <m/>
    <s v="0001-01-01"/>
    <n v="0"/>
    <n v="1"/>
    <n v="1"/>
    <s v="M10-088"/>
    <x v="1"/>
    <s v="Gepland"/>
    <x v="0"/>
    <x v="2"/>
    <m/>
    <s v="Afvoeren"/>
    <s v="Meter"/>
    <n v="2022"/>
    <n v="97"/>
    <n v="0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96714436474261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4"/>
    <n v="6674"/>
    <n v="-1"/>
    <n v="27"/>
    <m/>
    <n v="29647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5cee67a-3a60-45c8-bdfa-284eccc9ecbf"/>
    <n v="296470"/>
    <m/>
    <m/>
    <m/>
    <s v="Maaigebied 10"/>
    <n v="100"/>
    <m/>
    <m/>
    <m/>
  </r>
  <r>
    <m/>
    <n v="1045"/>
    <s v="0001-01-01"/>
    <m/>
    <s v="0001-01-01"/>
    <n v="0"/>
    <n v="1"/>
    <n v="1"/>
    <s v="M10-089"/>
    <x v="1"/>
    <s v="Gepland"/>
    <x v="0"/>
    <x v="2"/>
    <m/>
    <s v="Afvoeren"/>
    <s v="Meter"/>
    <n v="2022"/>
    <n v="1018"/>
    <n v="10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0.175964634146901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5"/>
    <n v="6675"/>
    <n v="-1"/>
    <n v="27"/>
    <m/>
    <n v="29647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dba5d5e-1409-469b-9e7d-ef9e12da8472"/>
    <n v="296472"/>
    <m/>
    <m/>
    <m/>
    <s v="Maaigebied 10"/>
    <n v="100"/>
    <m/>
    <m/>
    <m/>
  </r>
  <r>
    <m/>
    <n v="1045"/>
    <s v="0001-01-01"/>
    <m/>
    <s v="0001-01-01"/>
    <n v="0"/>
    <n v="1"/>
    <n v="1"/>
    <s v="M10-090"/>
    <x v="1"/>
    <s v="Gepland"/>
    <x v="0"/>
    <x v="2"/>
    <m/>
    <s v="Afvoeren"/>
    <s v="Meter"/>
    <n v="2022"/>
    <n v="1178"/>
    <n v="11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7759818585956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6"/>
    <n v="6676"/>
    <n v="-1"/>
    <n v="27"/>
    <m/>
    <n v="29647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d93ad87-8d34-46ca-b902-94463a039c51"/>
    <n v="296474"/>
    <m/>
    <m/>
    <m/>
    <s v="Maaigebied 10"/>
    <n v="100"/>
    <m/>
    <m/>
    <m/>
  </r>
  <r>
    <m/>
    <n v="1045"/>
    <s v="0001-01-01"/>
    <m/>
    <s v="0001-01-01"/>
    <n v="0"/>
    <n v="1"/>
    <n v="1"/>
    <s v="M10-091"/>
    <x v="1"/>
    <s v="Gepland"/>
    <x v="0"/>
    <x v="2"/>
    <m/>
    <s v="Afvoeren"/>
    <s v="Meter"/>
    <n v="2022"/>
    <n v="90"/>
    <n v="0.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8996931726625609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7"/>
    <n v="6677"/>
    <n v="-1"/>
    <n v="27"/>
    <m/>
    <n v="29647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e7620d1-c870-419b-8750-912aab1a4696"/>
    <n v="296476"/>
    <m/>
    <m/>
    <m/>
    <s v="Maaigebied 10"/>
    <n v="100"/>
    <m/>
    <m/>
    <m/>
  </r>
  <r>
    <m/>
    <n v="1045"/>
    <s v="0001-01-01"/>
    <m/>
    <s v="0001-01-01"/>
    <n v="0"/>
    <n v="1"/>
    <n v="1"/>
    <s v="M10-092"/>
    <x v="1"/>
    <s v="Gepland"/>
    <x v="0"/>
    <x v="2"/>
    <m/>
    <s v="Afvoeren"/>
    <s v="Meter"/>
    <n v="2022"/>
    <n v="486"/>
    <n v="4.8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85701573589603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8"/>
    <n v="6678"/>
    <n v="-1"/>
    <n v="27"/>
    <m/>
    <n v="29647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06acd7b-9609-4e2f-a4a0-96d6299a04bd"/>
    <n v="296478"/>
    <m/>
    <m/>
    <m/>
    <s v="Maaigebied 10"/>
    <n v="100"/>
    <m/>
    <m/>
    <m/>
  </r>
  <r>
    <m/>
    <n v="1045"/>
    <s v="0001-01-01"/>
    <m/>
    <s v="0001-01-01"/>
    <n v="0"/>
    <n v="1"/>
    <n v="1"/>
    <s v="M10-093"/>
    <x v="1"/>
    <s v="Gepland"/>
    <x v="0"/>
    <x v="2"/>
    <m/>
    <s v="Afvoeren"/>
    <s v="Meter"/>
    <n v="2022"/>
    <n v="243"/>
    <n v="2.43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43477630269639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09"/>
    <n v="6679"/>
    <n v="-1"/>
    <n v="27"/>
    <m/>
    <n v="29648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2aebb9d-00d9-4a0a-8fd4-ec6600abb6d4"/>
    <n v="296480"/>
    <m/>
    <m/>
    <m/>
    <s v="Maaigebied 10"/>
    <n v="100"/>
    <m/>
    <m/>
    <m/>
  </r>
  <r>
    <m/>
    <n v="1045"/>
    <s v="0001-01-01"/>
    <m/>
    <s v="0001-01-01"/>
    <n v="0"/>
    <n v="1"/>
    <n v="1"/>
    <s v="M10-094"/>
    <x v="1"/>
    <s v="Gepland"/>
    <x v="0"/>
    <x v="2"/>
    <m/>
    <s v="Afvoeren"/>
    <s v="Meter"/>
    <n v="2022"/>
    <n v="44"/>
    <n v="0.4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43504373154895898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0"/>
    <n v="6680"/>
    <n v="-1"/>
    <n v="27"/>
    <m/>
    <n v="29648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c51e3c8-f8cc-4cef-ab77-94e6946dd50f"/>
    <n v="296482"/>
    <m/>
    <m/>
    <m/>
    <s v="Maaigebied 10"/>
    <n v="100"/>
    <m/>
    <m/>
    <m/>
  </r>
  <r>
    <m/>
    <n v="1045"/>
    <s v="0001-01-01"/>
    <m/>
    <s v="0001-01-01"/>
    <n v="0"/>
    <n v="1"/>
    <n v="1"/>
    <s v="M10-095"/>
    <x v="1"/>
    <s v="Gepland"/>
    <x v="0"/>
    <x v="2"/>
    <m/>
    <s v="Afvoeren"/>
    <s v="Meter"/>
    <n v="2022"/>
    <n v="413"/>
    <n v="4.1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1348880992997801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1"/>
    <n v="6681"/>
    <n v="-1"/>
    <n v="27"/>
    <m/>
    <n v="296484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80849d2-1717-4799-afce-a0b2a345fd6a"/>
    <n v="296484"/>
    <m/>
    <m/>
    <m/>
    <s v="Maaigebied 10"/>
    <n v="100"/>
    <m/>
    <m/>
    <m/>
  </r>
  <r>
    <m/>
    <n v="1045"/>
    <s v="0001-01-01"/>
    <m/>
    <s v="0001-01-01"/>
    <n v="0"/>
    <n v="1"/>
    <n v="1"/>
    <s v="M10-096"/>
    <x v="1"/>
    <s v="Gepland"/>
    <x v="0"/>
    <x v="2"/>
    <m/>
    <s v="Afvoeren"/>
    <s v="Meter"/>
    <n v="2022"/>
    <n v="1102"/>
    <n v="11.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0170064034203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2"/>
    <n v="6682"/>
    <n v="-1"/>
    <n v="27"/>
    <m/>
    <n v="29648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78cb6c9-5f00-4280-9a27-717aeb94612d"/>
    <n v="296486"/>
    <m/>
    <m/>
    <m/>
    <s v="Maaigebied 10"/>
    <n v="100"/>
    <m/>
    <m/>
    <m/>
  </r>
  <r>
    <m/>
    <n v="1045"/>
    <s v="0001-01-01"/>
    <m/>
    <s v="0001-01-01"/>
    <n v="0"/>
    <n v="1"/>
    <n v="1"/>
    <s v="M10-097"/>
    <x v="1"/>
    <s v="Gepland"/>
    <x v="0"/>
    <x v="3"/>
    <m/>
    <s v="Afvoeren"/>
    <s v="Meter"/>
    <n v="2022"/>
    <n v="682"/>
    <n v="6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6.8234594880451596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3"/>
    <n v="6683"/>
    <n v="-1"/>
    <n v="27"/>
    <m/>
    <n v="29648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2839b00-0840-4240-ac92-bb88cb67503d"/>
    <n v="296488"/>
    <m/>
    <m/>
    <m/>
    <s v="Maaigebied 10"/>
    <n v="100"/>
    <m/>
    <m/>
    <m/>
  </r>
  <r>
    <m/>
    <n v="1045"/>
    <s v="0001-01-01"/>
    <m/>
    <s v="0001-01-01"/>
    <n v="0"/>
    <n v="1"/>
    <n v="1"/>
    <s v="M10-098"/>
    <x v="1"/>
    <s v="Gepland"/>
    <x v="0"/>
    <x v="3"/>
    <m/>
    <s v="Afvoeren"/>
    <s v="Meter"/>
    <n v="2022"/>
    <n v="442"/>
    <n v="4.4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421336554445700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4"/>
    <n v="6684"/>
    <n v="-1"/>
    <n v="27"/>
    <m/>
    <n v="296490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77a7293-e029-47ab-8f53-862b545b4bfd"/>
    <n v="296490"/>
    <m/>
    <m/>
    <m/>
    <s v="Maaigebied 10"/>
    <n v="100"/>
    <m/>
    <m/>
    <m/>
  </r>
  <r>
    <m/>
    <n v="1045"/>
    <s v="0001-01-01"/>
    <m/>
    <s v="0001-01-01"/>
    <n v="0"/>
    <n v="1"/>
    <n v="1"/>
    <s v="M10-100"/>
    <x v="1"/>
    <s v="Gepland"/>
    <x v="0"/>
    <x v="2"/>
    <m/>
    <s v="Afvoeren"/>
    <s v="Meter"/>
    <n v="2022"/>
    <n v="9371"/>
    <n v="9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93.714979133048502"/>
    <x v="0"/>
    <m/>
    <n v="103102"/>
    <m/>
    <m/>
    <m/>
    <s v="0001-01-01"/>
    <s v="0001-01-01"/>
    <m/>
    <m/>
    <s v="Maaiwerk keringen"/>
    <m/>
    <s v="Uitmaaibestek regio"/>
    <m/>
    <m/>
    <n v="25"/>
    <m/>
    <d v="2022-10-15T00:00:00"/>
    <d v="2022-09-15T00:00:00"/>
    <m/>
    <m/>
    <n v="22"/>
    <m/>
    <m/>
    <n v="24"/>
    <m/>
    <n v="380"/>
    <n v="0"/>
    <n v="43"/>
    <n v="338"/>
    <n v="20715"/>
    <n v="14685"/>
    <n v="-1"/>
    <n v="27"/>
    <m/>
    <n v="296492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325d6f5-83fb-42f7-8cfb-2d752ae20303"/>
    <n v="296492"/>
    <m/>
    <m/>
    <m/>
    <s v="Maaigebied 10"/>
    <n v="100"/>
    <m/>
    <m/>
    <m/>
  </r>
  <r>
    <m/>
    <n v="1045"/>
    <s v="0001-01-01"/>
    <m/>
    <s v="0001-01-01"/>
    <n v="0"/>
    <n v="1"/>
    <n v="1"/>
    <s v="M10-099"/>
    <x v="0"/>
    <s v="Gepland"/>
    <x v="0"/>
    <x v="2"/>
    <m/>
    <s v="Maaien"/>
    <s v="Meter"/>
    <n v="2022"/>
    <n v="118"/>
    <n v="1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30"/>
    <m/>
    <s v="0001-01-01"/>
    <m/>
    <n v="1.18371583052801"/>
    <x v="0"/>
    <m/>
    <n v="103101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62"/>
    <n v="33103"/>
    <n v="10802"/>
    <n v="-1"/>
    <n v="27"/>
    <m/>
    <n v="296494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a091ca4-183b-4aec-879a-0d2c32ed3c50"/>
    <n v="296494"/>
    <m/>
    <m/>
    <m/>
    <s v="Maaigebied 10"/>
    <n v="100"/>
    <m/>
    <m/>
    <m/>
  </r>
  <r>
    <m/>
    <n v="1045"/>
    <s v="0001-01-01"/>
    <m/>
    <s v="0001-01-01"/>
    <n v="0"/>
    <n v="1"/>
    <n v="1"/>
    <s v="M10-099"/>
    <x v="1"/>
    <s v="Gepland"/>
    <x v="0"/>
    <x v="2"/>
    <m/>
    <s v="Afvoeren"/>
    <s v="Meter"/>
    <n v="2022"/>
    <n v="118"/>
    <n v="1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18371583052801"/>
    <x v="0"/>
    <m/>
    <n v="103102"/>
    <m/>
    <m/>
    <m/>
    <s v="0001-01-01"/>
    <s v="0001-01-01"/>
    <m/>
    <m/>
    <s v="Maaiwerk keringen"/>
    <m/>
    <s v="Uitmaaibestek regio"/>
    <m/>
    <m/>
    <n v="25"/>
    <m/>
    <d v="2022-10-31T00:00:00"/>
    <d v="2022-09-01T00:00:00"/>
    <m/>
    <m/>
    <n v="22"/>
    <m/>
    <m/>
    <n v="24"/>
    <m/>
    <n v="380"/>
    <n v="0"/>
    <n v="43"/>
    <n v="338"/>
    <n v="33104"/>
    <n v="10802"/>
    <n v="-1"/>
    <n v="27"/>
    <m/>
    <n v="296496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e8a8caa-3326-4a78-b6be-a55e91aa0e13"/>
    <n v="296496"/>
    <m/>
    <m/>
    <m/>
    <s v="Maaigebied 10"/>
    <n v="100"/>
    <m/>
    <m/>
    <m/>
  </r>
  <r>
    <m/>
    <n v="1045"/>
    <s v="0001-01-01"/>
    <m/>
    <s v="0001-01-01"/>
    <n v="0"/>
    <n v="1"/>
    <n v="1"/>
    <s v="M10-027"/>
    <x v="0"/>
    <s v="Gepland"/>
    <x v="2"/>
    <x v="2"/>
    <m/>
    <s v="Maaien"/>
    <s v="Meter"/>
    <n v="2022"/>
    <n v="125"/>
    <n v="1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1.24887944242835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14"/>
    <n v="5077"/>
    <n v="-1"/>
    <n v="28"/>
    <m/>
    <n v="29649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1121340-62bb-4d5c-bd5e-67da2ba4d90c"/>
    <n v="296498"/>
    <m/>
    <m/>
    <m/>
    <s v="Maaigebied 10"/>
    <n v="100"/>
    <m/>
    <m/>
    <m/>
  </r>
  <r>
    <m/>
    <n v="1045"/>
    <s v="0001-01-01"/>
    <m/>
    <s v="0001-01-01"/>
    <n v="0"/>
    <n v="1"/>
    <n v="1"/>
    <s v="M10-026"/>
    <x v="0"/>
    <s v="Gepland"/>
    <x v="2"/>
    <x v="2"/>
    <m/>
    <s v="Maaien"/>
    <s v="Meter"/>
    <n v="2022"/>
    <n v="222"/>
    <n v="2.22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2.22306048356076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15"/>
    <n v="5078"/>
    <n v="-1"/>
    <n v="28"/>
    <m/>
    <n v="29650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9121a47-1f67-45b2-8698-ce8fb21a1341"/>
    <n v="296500"/>
    <m/>
    <m/>
    <m/>
    <s v="Maaigebied 10"/>
    <n v="100"/>
    <m/>
    <m/>
    <m/>
  </r>
  <r>
    <m/>
    <n v="1045"/>
    <s v="0001-01-01"/>
    <m/>
    <s v="0001-01-01"/>
    <n v="0"/>
    <n v="1"/>
    <n v="1"/>
    <s v="M10-025"/>
    <x v="0"/>
    <s v="Gepland"/>
    <x v="2"/>
    <x v="2"/>
    <m/>
    <s v="Maaien"/>
    <s v="Meter"/>
    <n v="2022"/>
    <n v="260"/>
    <n v="2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2.59864603982392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16"/>
    <n v="5079"/>
    <n v="-1"/>
    <n v="28"/>
    <m/>
    <n v="29650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ec0b5d3-4df4-469e-b2ef-f7b2758ad916"/>
    <n v="296502"/>
    <m/>
    <m/>
    <m/>
    <s v="Maaigebied 10"/>
    <n v="100"/>
    <m/>
    <m/>
    <m/>
  </r>
  <r>
    <m/>
    <n v="1045"/>
    <s v="0001-01-01"/>
    <m/>
    <s v="0001-01-01"/>
    <n v="0"/>
    <n v="1"/>
    <n v="1"/>
    <s v="M10-055"/>
    <x v="0"/>
    <s v="Gepland"/>
    <x v="2"/>
    <x v="2"/>
    <m/>
    <s v="Maaien"/>
    <s v="Meter"/>
    <n v="2022"/>
    <n v="2519"/>
    <n v="25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1010"/>
    <m/>
    <s v="0001-01-01"/>
    <m/>
    <n v="25.194558642359802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36"/>
    <n v="5099"/>
    <n v="-1"/>
    <n v="28"/>
    <m/>
    <n v="29650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d86ec75-9a5c-4253-8cdc-72f7cc65fab7"/>
    <n v="296504"/>
    <m/>
    <m/>
    <m/>
    <s v="Maaigebied 10"/>
    <n v="100"/>
    <m/>
    <m/>
    <m/>
  </r>
  <r>
    <m/>
    <n v="1045"/>
    <s v="0001-01-01"/>
    <m/>
    <s v="0001-01-01"/>
    <n v="0"/>
    <n v="1"/>
    <n v="1"/>
    <s v="M10-008"/>
    <x v="0"/>
    <s v="Gepland"/>
    <x v="2"/>
    <x v="2"/>
    <m/>
    <s v="Maaien"/>
    <s v="Meter"/>
    <n v="2022"/>
    <n v="278"/>
    <n v="2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2.77807496455940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37"/>
    <n v="5100"/>
    <n v="-1"/>
    <n v="28"/>
    <m/>
    <n v="296506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093a07c-271e-4912-810d-4e26793e7de6"/>
    <n v="296506"/>
    <m/>
    <m/>
    <m/>
    <s v="Maaigebied 10"/>
    <n v="100"/>
    <m/>
    <m/>
    <m/>
  </r>
  <r>
    <m/>
    <n v="1045"/>
    <s v="0001-01-01"/>
    <m/>
    <s v="0001-01-01"/>
    <n v="0"/>
    <n v="1"/>
    <n v="1"/>
    <s v="M10-043"/>
    <x v="0"/>
    <s v="Gepland"/>
    <x v="2"/>
    <x v="2"/>
    <m/>
    <s v="Maaien"/>
    <s v="Meter"/>
    <n v="2022"/>
    <n v="225"/>
    <n v="2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2.24815608052408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38"/>
    <n v="5101"/>
    <n v="-1"/>
    <n v="28"/>
    <m/>
    <n v="29650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e2d5164-798f-4ee8-97af-86a2b1e4006f"/>
    <n v="296508"/>
    <m/>
    <m/>
    <m/>
    <s v="Maaigebied 10"/>
    <n v="100"/>
    <m/>
    <m/>
    <m/>
  </r>
  <r>
    <m/>
    <n v="1045"/>
    <s v="0001-01-01"/>
    <m/>
    <s v="0001-01-01"/>
    <n v="0"/>
    <n v="1"/>
    <n v="1"/>
    <s v="M10-042"/>
    <x v="0"/>
    <s v="Gepland"/>
    <x v="2"/>
    <x v="2"/>
    <m/>
    <s v="Maaien"/>
    <s v="Meter"/>
    <n v="2022"/>
    <n v="150"/>
    <n v="1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1.49525768497287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39"/>
    <n v="5102"/>
    <n v="-1"/>
    <n v="28"/>
    <m/>
    <n v="29651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afe0d0d-808a-4a67-9245-65d0f15b0bc4"/>
    <n v="296510"/>
    <m/>
    <m/>
    <m/>
    <s v="Maaigebied 10"/>
    <n v="100"/>
    <m/>
    <m/>
    <m/>
  </r>
  <r>
    <m/>
    <n v="1045"/>
    <s v="0001-01-01"/>
    <m/>
    <s v="0001-01-01"/>
    <n v="0"/>
    <n v="1"/>
    <n v="1"/>
    <s v="M10-041"/>
    <x v="0"/>
    <s v="Gepland"/>
    <x v="2"/>
    <x v="2"/>
    <m/>
    <s v="Maaien"/>
    <s v="Meter"/>
    <n v="2022"/>
    <n v="61"/>
    <n v="0.6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0.61133739980409096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40"/>
    <n v="5103"/>
    <n v="-1"/>
    <n v="28"/>
    <m/>
    <n v="29651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01dc017-6d57-4a60-abf5-965e8e658a08"/>
    <n v="296512"/>
    <m/>
    <m/>
    <m/>
    <s v="Maaigebied 10"/>
    <n v="100"/>
    <m/>
    <m/>
    <m/>
  </r>
  <r>
    <m/>
    <n v="1045"/>
    <s v="0001-01-01"/>
    <m/>
    <s v="0001-01-01"/>
    <n v="0"/>
    <n v="1"/>
    <n v="1"/>
    <s v="M10-010"/>
    <x v="0"/>
    <s v="Gepland"/>
    <x v="2"/>
    <x v="2"/>
    <m/>
    <s v="Maaien"/>
    <s v="Meter"/>
    <n v="2022"/>
    <n v="5455"/>
    <n v="54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54.5522101569819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41"/>
    <n v="5104"/>
    <n v="-1"/>
    <n v="28"/>
    <m/>
    <n v="29651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8d68e74-0c04-4acb-9994-b722ce15247f"/>
    <n v="296514"/>
    <m/>
    <m/>
    <m/>
    <s v="Maaigebied 10"/>
    <n v="100"/>
    <m/>
    <m/>
    <m/>
  </r>
  <r>
    <m/>
    <n v="1045"/>
    <s v="0001-01-01"/>
    <m/>
    <s v="0001-01-01"/>
    <n v="0"/>
    <n v="1"/>
    <n v="1"/>
    <s v="M10-031"/>
    <x v="0"/>
    <s v="Gepland"/>
    <x v="2"/>
    <x v="2"/>
    <m/>
    <s v="Maaien"/>
    <s v="Meter"/>
    <n v="2022"/>
    <n v="1032"/>
    <n v="10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10.3185636506424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42"/>
    <n v="5105"/>
    <n v="-1"/>
    <n v="28"/>
    <m/>
    <n v="296516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1b38b9f-5cbe-4395-8f7d-fb62c39228cd"/>
    <n v="296516"/>
    <m/>
    <m/>
    <m/>
    <s v="Maaigebied 10"/>
    <n v="100"/>
    <m/>
    <m/>
    <m/>
  </r>
  <r>
    <m/>
    <n v="1045"/>
    <s v="0001-01-01"/>
    <m/>
    <s v="0001-01-01"/>
    <n v="0"/>
    <n v="1"/>
    <n v="1"/>
    <s v="M10-032"/>
    <x v="0"/>
    <s v="Gepland"/>
    <x v="2"/>
    <x v="2"/>
    <m/>
    <s v="Maaien"/>
    <s v="Meter"/>
    <n v="2022"/>
    <n v="482"/>
    <n v="4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4.8246069726697298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43"/>
    <n v="5106"/>
    <n v="-1"/>
    <n v="28"/>
    <m/>
    <n v="29651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24d3920-e74e-45af-9c4d-b9265f6f47b1"/>
    <n v="296518"/>
    <m/>
    <m/>
    <m/>
    <s v="Maaigebied 10"/>
    <n v="100"/>
    <m/>
    <m/>
    <m/>
  </r>
  <r>
    <m/>
    <n v="1045"/>
    <s v="0001-01-01"/>
    <m/>
    <s v="0001-01-01"/>
    <n v="0"/>
    <n v="1"/>
    <n v="1"/>
    <s v="M10-033"/>
    <x v="0"/>
    <s v="Gepland"/>
    <x v="2"/>
    <x v="2"/>
    <m/>
    <s v="Maaien"/>
    <s v="Meter"/>
    <n v="2022"/>
    <n v="195"/>
    <n v="1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1.94689194412333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44"/>
    <n v="5107"/>
    <n v="-1"/>
    <n v="28"/>
    <m/>
    <n v="29652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8ec156f-02d4-4bad-8348-0466d6ff6b2d"/>
    <n v="296520"/>
    <m/>
    <m/>
    <m/>
    <s v="Maaigebied 10"/>
    <n v="100"/>
    <m/>
    <m/>
    <m/>
  </r>
  <r>
    <m/>
    <n v="1045"/>
    <s v="0001-01-01"/>
    <m/>
    <s v="0001-01-01"/>
    <n v="0"/>
    <n v="1"/>
    <n v="1"/>
    <s v="M10-030"/>
    <x v="0"/>
    <s v="Gepland"/>
    <x v="2"/>
    <x v="2"/>
    <m/>
    <s v="Maaien"/>
    <s v="Meter"/>
    <n v="2022"/>
    <n v="864"/>
    <n v="8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8.6393472678710506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45"/>
    <n v="5108"/>
    <n v="-1"/>
    <n v="28"/>
    <m/>
    <n v="29652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737a61b-1676-499b-bade-4e7e24d2cf59"/>
    <n v="296522"/>
    <m/>
    <m/>
    <m/>
    <s v="Maaigebied 10"/>
    <n v="100"/>
    <m/>
    <m/>
    <m/>
  </r>
  <r>
    <m/>
    <n v="1045"/>
    <s v="0001-01-01"/>
    <m/>
    <s v="0001-01-01"/>
    <n v="0"/>
    <n v="1"/>
    <n v="1"/>
    <s v="M10-029"/>
    <x v="0"/>
    <s v="Gepland"/>
    <x v="2"/>
    <x v="2"/>
    <m/>
    <s v="Maaien"/>
    <s v="Meter"/>
    <n v="2022"/>
    <n v="310"/>
    <n v="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3.10205011482613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46"/>
    <n v="5109"/>
    <n v="-1"/>
    <n v="28"/>
    <m/>
    <n v="29652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865d2aa-096d-4e8e-9e56-e7a9d4af1cbb"/>
    <n v="296524"/>
    <m/>
    <m/>
    <m/>
    <s v="Maaigebied 10"/>
    <n v="100"/>
    <m/>
    <m/>
    <m/>
  </r>
  <r>
    <m/>
    <n v="1045"/>
    <s v="0001-01-01"/>
    <m/>
    <s v="0001-01-01"/>
    <n v="0"/>
    <n v="1"/>
    <n v="1"/>
    <s v="M10-049"/>
    <x v="0"/>
    <s v="Gepland"/>
    <x v="2"/>
    <x v="2"/>
    <m/>
    <s v="Maaien"/>
    <s v="Meter"/>
    <n v="2022"/>
    <n v="1797"/>
    <n v="17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30"/>
    <m/>
    <s v="0001-01-01"/>
    <m/>
    <n v="17.968576322851199"/>
    <x v="0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51"/>
    <n v="5114"/>
    <n v="-1"/>
    <n v="28"/>
    <m/>
    <n v="296526"/>
    <n v="0"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b621e1b-a313-47e0-8eee-ac26619f9608"/>
    <n v="296526"/>
    <m/>
    <m/>
    <m/>
    <s v="Maaigebied 10"/>
    <n v="100"/>
    <m/>
    <m/>
    <m/>
  </r>
  <r>
    <m/>
    <n v="1045"/>
    <s v="0001-01-01"/>
    <m/>
    <s v="0001-01-01"/>
    <n v="0"/>
    <n v="1"/>
    <n v="1"/>
    <s v="M10-056"/>
    <x v="0"/>
    <s v="Gepland"/>
    <x v="2"/>
    <x v="2"/>
    <m/>
    <s v="Maaien"/>
    <s v="Meter"/>
    <n v="2022"/>
    <n v="1127"/>
    <n v="11.2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30"/>
    <m/>
    <s v="0001-01-01"/>
    <m/>
    <n v="11.2697920220036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52"/>
    <n v="5115"/>
    <n v="-1"/>
    <n v="28"/>
    <m/>
    <n v="29652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30cd0b1-e892-4f3e-8fd2-5dbd70095bb5"/>
    <n v="296528"/>
    <m/>
    <m/>
    <m/>
    <s v="Maaigebied 10"/>
    <n v="100"/>
    <m/>
    <m/>
    <m/>
  </r>
  <r>
    <m/>
    <n v="1045"/>
    <s v="0001-01-01"/>
    <m/>
    <s v="0001-01-01"/>
    <n v="0"/>
    <n v="1"/>
    <n v="1"/>
    <s v="M10-057"/>
    <x v="0"/>
    <s v="Gepland"/>
    <x v="2"/>
    <x v="2"/>
    <m/>
    <s v="Maaien"/>
    <s v="Meter"/>
    <n v="2022"/>
    <n v="510"/>
    <n v="5.09999999999999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5.10198815897294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53"/>
    <n v="5116"/>
    <n v="-1"/>
    <n v="28"/>
    <m/>
    <n v="29653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150dd99b-a62d-46e7-a222-1c42d5989585"/>
    <n v="296530"/>
    <m/>
    <m/>
    <m/>
    <s v="Maaigebied 10"/>
    <n v="100"/>
    <m/>
    <m/>
    <m/>
  </r>
  <r>
    <m/>
    <n v="1045"/>
    <s v="0001-01-01"/>
    <m/>
    <s v="0001-01-01"/>
    <n v="0"/>
    <n v="1"/>
    <n v="1"/>
    <s v="M10-048"/>
    <x v="0"/>
    <s v="Gepland"/>
    <x v="2"/>
    <x v="2"/>
    <m/>
    <s v="Maaien"/>
    <s v="Meter"/>
    <n v="2022"/>
    <n v="3014"/>
    <n v="30.1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30.1422631656976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54"/>
    <n v="5117"/>
    <n v="-1"/>
    <n v="28"/>
    <m/>
    <n v="29653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4b17e6c-78a1-4e5e-82d7-c715ab4edac2"/>
    <n v="296532"/>
    <m/>
    <m/>
    <m/>
    <s v="Maaigebied 10"/>
    <n v="100"/>
    <m/>
    <m/>
    <m/>
  </r>
  <r>
    <m/>
    <n v="1045"/>
    <s v="0001-01-01"/>
    <m/>
    <s v="0001-01-01"/>
    <n v="0"/>
    <n v="1"/>
    <n v="1"/>
    <s v="M10-009"/>
    <x v="0"/>
    <s v="Gepland"/>
    <x v="2"/>
    <x v="2"/>
    <m/>
    <s v="Maaien"/>
    <s v="Meter"/>
    <n v="2022"/>
    <n v="3648"/>
    <n v="36.4799999999999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36.482718715494698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56"/>
    <n v="5119"/>
    <n v="-1"/>
    <n v="28"/>
    <m/>
    <n v="29653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ba7dbdc-ce48-4a4a-ac66-da05a33733f2"/>
    <n v="296534"/>
    <m/>
    <m/>
    <m/>
    <s v="Maaigebied 10"/>
    <n v="100"/>
    <m/>
    <m/>
    <m/>
  </r>
  <r>
    <m/>
    <n v="1045"/>
    <s v="0001-01-01"/>
    <m/>
    <s v="0001-01-01"/>
    <n v="0"/>
    <n v="1"/>
    <n v="1"/>
    <s v="M10-005"/>
    <x v="0"/>
    <s v="Gepland"/>
    <x v="2"/>
    <x v="2"/>
    <m/>
    <s v="Maaien"/>
    <s v="Meter"/>
    <n v="2022"/>
    <n v="1528"/>
    <n v="15.2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40"/>
    <m/>
    <s v="0001-01-01"/>
    <m/>
    <n v="15.2785904369555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57"/>
    <n v="5120"/>
    <n v="-1"/>
    <n v="28"/>
    <m/>
    <n v="296536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8023d3a-c6c0-4431-bf1f-7ce68bfaeba0"/>
    <n v="296536"/>
    <m/>
    <m/>
    <m/>
    <s v="Maaigebied 10"/>
    <n v="100"/>
    <m/>
    <m/>
    <m/>
  </r>
  <r>
    <m/>
    <n v="1045"/>
    <s v="0001-01-01"/>
    <m/>
    <s v="0001-01-01"/>
    <n v="0"/>
    <n v="1"/>
    <n v="1"/>
    <s v="M10-039"/>
    <x v="0"/>
    <s v="Gepland"/>
    <x v="2"/>
    <x v="2"/>
    <m/>
    <s v="Maaien"/>
    <s v="Meter"/>
    <n v="2022"/>
    <n v="764"/>
    <n v="7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7.6409423941654602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58"/>
    <n v="5121"/>
    <n v="-1"/>
    <n v="28"/>
    <m/>
    <n v="29653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8dc164b-0851-459d-b166-d862bbfc3272"/>
    <n v="296538"/>
    <m/>
    <m/>
    <m/>
    <s v="Maaigebied 10"/>
    <n v="100"/>
    <m/>
    <m/>
    <m/>
  </r>
  <r>
    <m/>
    <n v="1045"/>
    <s v="0001-01-01"/>
    <m/>
    <s v="0001-01-01"/>
    <n v="0"/>
    <n v="1"/>
    <n v="1"/>
    <s v="M10-040"/>
    <x v="0"/>
    <s v="Gepland"/>
    <x v="2"/>
    <x v="2"/>
    <m/>
    <s v="Maaien"/>
    <s v="Meter"/>
    <n v="2022"/>
    <n v="695"/>
    <n v="6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6.95319719496276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59"/>
    <n v="5122"/>
    <n v="-1"/>
    <n v="28"/>
    <m/>
    <n v="29654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73f46b1-5c77-4ee9-b537-7e0a8b30f9f1"/>
    <n v="296540"/>
    <m/>
    <m/>
    <m/>
    <s v="Maaigebied 10"/>
    <n v="100"/>
    <m/>
    <m/>
    <m/>
  </r>
  <r>
    <m/>
    <n v="1045"/>
    <s v="0001-01-01"/>
    <m/>
    <s v="0001-01-01"/>
    <n v="0"/>
    <n v="1"/>
    <n v="1"/>
    <s v="M10-044"/>
    <x v="0"/>
    <s v="Gepland"/>
    <x v="2"/>
    <x v="2"/>
    <m/>
    <s v="Maaien"/>
    <s v="Meter"/>
    <n v="2022"/>
    <n v="363"/>
    <n v="3.6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3.6317941406103902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60"/>
    <n v="5123"/>
    <n v="-1"/>
    <n v="28"/>
    <m/>
    <n v="29654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d9e2b05-7d93-485e-9a6d-fc7ef3214220"/>
    <n v="296542"/>
    <m/>
    <m/>
    <m/>
    <s v="Maaigebied 10"/>
    <n v="100"/>
    <m/>
    <m/>
    <m/>
  </r>
  <r>
    <m/>
    <n v="1045"/>
    <s v="0001-01-01"/>
    <m/>
    <s v="0001-01-01"/>
    <n v="0"/>
    <n v="1"/>
    <n v="1"/>
    <s v="M10-028"/>
    <x v="0"/>
    <s v="Gepland"/>
    <x v="2"/>
    <x v="2"/>
    <m/>
    <s v="Maaien"/>
    <s v="Meter"/>
    <n v="2022"/>
    <n v="493"/>
    <n v="4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4.93240781975408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6061"/>
    <n v="5124"/>
    <n v="-1"/>
    <n v="28"/>
    <m/>
    <n v="29654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f1da207-92d5-4fd9-958b-3759b098249e"/>
    <n v="296544"/>
    <m/>
    <m/>
    <m/>
    <s v="Maaigebied 10"/>
    <n v="100"/>
    <m/>
    <m/>
    <m/>
  </r>
  <r>
    <m/>
    <n v="1045"/>
    <s v="0001-01-01"/>
    <m/>
    <s v="0001-01-01"/>
    <n v="0"/>
    <n v="1"/>
    <n v="1"/>
    <s v="M10-079"/>
    <x v="0"/>
    <s v="Gepland"/>
    <x v="2"/>
    <x v="2"/>
    <m/>
    <s v="Maaien"/>
    <s v="Meter"/>
    <n v="2022"/>
    <n v="522"/>
    <n v="5.2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20"/>
    <m/>
    <s v="0001-01-01"/>
    <m/>
    <n v="5.22352514482864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09"/>
    <n v="6665"/>
    <n v="-1"/>
    <n v="28"/>
    <m/>
    <n v="29654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32a3574-e0e6-4650-be56-410abf34e387"/>
    <n v="296548"/>
    <m/>
    <m/>
    <m/>
    <s v="Maaigebied 10"/>
    <n v="100"/>
    <m/>
    <m/>
    <m/>
  </r>
  <r>
    <m/>
    <n v="1045"/>
    <s v="0001-01-01"/>
    <m/>
    <s v="0001-01-01"/>
    <n v="0"/>
    <n v="1"/>
    <n v="1"/>
    <s v="M10-080"/>
    <x v="0"/>
    <s v="Gepland"/>
    <x v="2"/>
    <x v="2"/>
    <m/>
    <s v="Maaien"/>
    <s v="Meter"/>
    <n v="2022"/>
    <n v="24"/>
    <n v="0.2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0.238541575171637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0"/>
    <n v="6666"/>
    <n v="-1"/>
    <n v="28"/>
    <m/>
    <n v="29655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941b653-716b-45fc-a575-a154bb512c41"/>
    <n v="296550"/>
    <m/>
    <m/>
    <m/>
    <s v="Maaigebied 10"/>
    <n v="100"/>
    <m/>
    <m/>
    <m/>
  </r>
  <r>
    <m/>
    <n v="1045"/>
    <s v="0001-01-01"/>
    <m/>
    <s v="0001-01-01"/>
    <n v="0"/>
    <n v="1"/>
    <n v="1"/>
    <s v="M10-081"/>
    <x v="0"/>
    <s v="Gepland"/>
    <x v="2"/>
    <x v="2"/>
    <m/>
    <s v="Maaien"/>
    <s v="Meter"/>
    <n v="2022"/>
    <n v="235"/>
    <n v="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2.34878834503637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1"/>
    <n v="6667"/>
    <n v="-1"/>
    <n v="28"/>
    <m/>
    <n v="29655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2e81304-74c8-4a2c-9357-1647f5e4ae96"/>
    <n v="296552"/>
    <m/>
    <m/>
    <m/>
    <s v="Maaigebied 10"/>
    <n v="100"/>
    <m/>
    <m/>
    <m/>
  </r>
  <r>
    <m/>
    <n v="1045"/>
    <s v="0001-01-01"/>
    <m/>
    <s v="0001-01-01"/>
    <n v="0"/>
    <n v="1"/>
    <n v="1"/>
    <s v="M10-082"/>
    <x v="0"/>
    <s v="Gepland"/>
    <x v="2"/>
    <x v="2"/>
    <m/>
    <s v="Maaien"/>
    <s v="Meter"/>
    <n v="2022"/>
    <n v="357"/>
    <n v="3.5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3.56540313489434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2"/>
    <n v="6668"/>
    <n v="-1"/>
    <n v="28"/>
    <m/>
    <n v="29655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5dbe66a-0e0c-498b-aa18-03fbcf697c8f"/>
    <n v="296554"/>
    <m/>
    <m/>
    <m/>
    <s v="Maaigebied 10"/>
    <n v="100"/>
    <m/>
    <m/>
    <m/>
  </r>
  <r>
    <m/>
    <n v="1045"/>
    <s v="0001-01-01"/>
    <m/>
    <s v="0001-01-01"/>
    <n v="0"/>
    <n v="1"/>
    <n v="1"/>
    <s v="M10-083"/>
    <x v="0"/>
    <s v="Gepland"/>
    <x v="2"/>
    <x v="2"/>
    <m/>
    <s v="Maaien"/>
    <s v="Meter"/>
    <n v="2022"/>
    <n v="303"/>
    <n v="3.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3.02559193938513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3"/>
    <n v="6669"/>
    <n v="-1"/>
    <n v="28"/>
    <m/>
    <n v="296556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3179069-10d8-4a48-9aa4-a494008dc465"/>
    <n v="296556"/>
    <m/>
    <m/>
    <m/>
    <s v="Maaigebied 10"/>
    <n v="100"/>
    <m/>
    <m/>
    <m/>
  </r>
  <r>
    <m/>
    <n v="1045"/>
    <s v="0001-01-01"/>
    <m/>
    <s v="0001-01-01"/>
    <n v="0"/>
    <n v="1"/>
    <n v="1"/>
    <s v="M10-084"/>
    <x v="0"/>
    <s v="Gepland"/>
    <x v="2"/>
    <x v="2"/>
    <m/>
    <s v="Maaien"/>
    <s v="Meter"/>
    <n v="2022"/>
    <n v="548"/>
    <n v="5.4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5.48275636257922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4"/>
    <n v="6670"/>
    <n v="-1"/>
    <n v="28"/>
    <m/>
    <n v="29655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d5a4d0d-5b63-4a56-8968-804277425b0b"/>
    <n v="296558"/>
    <m/>
    <m/>
    <m/>
    <s v="Maaigebied 10"/>
    <n v="100"/>
    <m/>
    <m/>
    <m/>
  </r>
  <r>
    <m/>
    <n v="1045"/>
    <s v="0001-01-01"/>
    <m/>
    <s v="0001-01-01"/>
    <n v="0"/>
    <n v="1"/>
    <n v="1"/>
    <s v="M10-085"/>
    <x v="0"/>
    <s v="Gepland"/>
    <x v="2"/>
    <x v="2"/>
    <m/>
    <s v="Maaien"/>
    <s v="Meter"/>
    <n v="2022"/>
    <n v="633"/>
    <n v="6.3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6.3335278449193497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5"/>
    <n v="6671"/>
    <n v="-1"/>
    <n v="28"/>
    <m/>
    <n v="29656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68bf3d3-c34f-44ae-99b2-814b653d7f4c"/>
    <n v="296560"/>
    <m/>
    <m/>
    <m/>
    <s v="Maaigebied 10"/>
    <n v="100"/>
    <m/>
    <m/>
    <m/>
  </r>
  <r>
    <m/>
    <n v="1045"/>
    <s v="0001-01-01"/>
    <m/>
    <s v="0001-01-01"/>
    <n v="0"/>
    <n v="1"/>
    <n v="1"/>
    <s v="M10-086"/>
    <x v="0"/>
    <s v="Gepland"/>
    <x v="2"/>
    <x v="2"/>
    <m/>
    <s v="Maaien"/>
    <s v="Meter"/>
    <n v="2022"/>
    <n v="473"/>
    <n v="4.730000000000000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4.73136979513552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6"/>
    <n v="6672"/>
    <n v="-1"/>
    <n v="28"/>
    <m/>
    <n v="29656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253d8241-9247-415a-a713-bb7c3eb0db6c"/>
    <n v="296562"/>
    <m/>
    <m/>
    <m/>
    <s v="Maaigebied 10"/>
    <n v="100"/>
    <m/>
    <m/>
    <m/>
  </r>
  <r>
    <m/>
    <n v="1045"/>
    <s v="0001-01-01"/>
    <m/>
    <s v="0001-01-01"/>
    <n v="0"/>
    <n v="1"/>
    <n v="1"/>
    <s v="M10-087"/>
    <x v="0"/>
    <s v="Gepland"/>
    <x v="2"/>
    <x v="2"/>
    <m/>
    <s v="Maaien"/>
    <s v="Meter"/>
    <n v="2022"/>
    <n v="1164"/>
    <n v="11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11.6407980945096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7"/>
    <n v="6673"/>
    <n v="-1"/>
    <n v="28"/>
    <m/>
    <n v="29656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51428c5-a0f0-4b1c-b894-f9ac9259f246"/>
    <n v="296564"/>
    <m/>
    <m/>
    <m/>
    <s v="Maaigebied 10"/>
    <n v="100"/>
    <m/>
    <m/>
    <m/>
  </r>
  <r>
    <m/>
    <n v="1045"/>
    <s v="0001-01-01"/>
    <m/>
    <s v="0001-01-01"/>
    <n v="0"/>
    <n v="1"/>
    <n v="1"/>
    <s v="M10-088"/>
    <x v="0"/>
    <s v="Gepland"/>
    <x v="2"/>
    <x v="2"/>
    <m/>
    <s v="Maaien"/>
    <s v="Meter"/>
    <n v="2022"/>
    <n v="97"/>
    <n v="0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0.967144364742616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8"/>
    <n v="6674"/>
    <n v="-1"/>
    <n v="28"/>
    <m/>
    <n v="296566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64fed0f-393a-4c78-9b6b-96d0846fafac"/>
    <n v="296566"/>
    <m/>
    <m/>
    <m/>
    <s v="Maaigebied 10"/>
    <n v="100"/>
    <m/>
    <m/>
    <m/>
  </r>
  <r>
    <m/>
    <n v="1045"/>
    <s v="0001-01-01"/>
    <m/>
    <s v="0001-01-01"/>
    <n v="0"/>
    <n v="1"/>
    <n v="1"/>
    <s v="M10-089"/>
    <x v="0"/>
    <s v="Gepland"/>
    <x v="2"/>
    <x v="2"/>
    <m/>
    <s v="Maaien"/>
    <s v="Meter"/>
    <n v="2022"/>
    <n v="1018"/>
    <n v="10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10.1759646341469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19"/>
    <n v="6675"/>
    <n v="-1"/>
    <n v="28"/>
    <m/>
    <n v="29656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1486449-25ce-4e54-a409-7c8ccacd1d61"/>
    <n v="296568"/>
    <m/>
    <m/>
    <m/>
    <s v="Maaigebied 10"/>
    <n v="100"/>
    <m/>
    <m/>
    <m/>
  </r>
  <r>
    <m/>
    <n v="1045"/>
    <s v="0001-01-01"/>
    <m/>
    <s v="0001-01-01"/>
    <n v="0"/>
    <n v="1"/>
    <n v="1"/>
    <s v="M10-090"/>
    <x v="0"/>
    <s v="Gepland"/>
    <x v="2"/>
    <x v="2"/>
    <m/>
    <s v="Maaien"/>
    <s v="Meter"/>
    <n v="2022"/>
    <n v="1178"/>
    <n v="11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11.7759818585956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20"/>
    <n v="6676"/>
    <n v="-1"/>
    <n v="28"/>
    <m/>
    <n v="29657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5b9c27b-21a6-4339-ab22-11e87f674133"/>
    <n v="296570"/>
    <m/>
    <m/>
    <m/>
    <s v="Maaigebied 10"/>
    <n v="100"/>
    <m/>
    <m/>
    <m/>
  </r>
  <r>
    <m/>
    <n v="1045"/>
    <s v="0001-01-01"/>
    <m/>
    <s v="0001-01-01"/>
    <n v="0"/>
    <n v="1"/>
    <n v="1"/>
    <s v="M10-091"/>
    <x v="0"/>
    <s v="Gepland"/>
    <x v="2"/>
    <x v="2"/>
    <m/>
    <s v="Maaien"/>
    <s v="Meter"/>
    <n v="2022"/>
    <n v="90"/>
    <n v="0.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0.8996931726625609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21"/>
    <n v="6677"/>
    <n v="-1"/>
    <n v="28"/>
    <m/>
    <n v="29657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2ce0e49-c135-46d4-b670-1cedba71b5f0"/>
    <n v="296572"/>
    <m/>
    <m/>
    <m/>
    <s v="Maaigebied 10"/>
    <n v="100"/>
    <m/>
    <m/>
    <m/>
  </r>
  <r>
    <m/>
    <n v="1045"/>
    <s v="0001-01-01"/>
    <m/>
    <s v="0001-01-01"/>
    <n v="0"/>
    <n v="1"/>
    <n v="1"/>
    <s v="M10-092"/>
    <x v="0"/>
    <s v="Gepland"/>
    <x v="2"/>
    <x v="2"/>
    <m/>
    <s v="Maaien"/>
    <s v="Meter"/>
    <n v="2022"/>
    <n v="486"/>
    <n v="4.8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4.85701573589603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22"/>
    <n v="6678"/>
    <n v="-1"/>
    <n v="28"/>
    <m/>
    <n v="296574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9b7b15be-8150-4c64-8671-7ddb3d293416"/>
    <n v="296574"/>
    <m/>
    <m/>
    <m/>
    <s v="Maaigebied 10"/>
    <n v="100"/>
    <m/>
    <m/>
    <m/>
  </r>
  <r>
    <m/>
    <n v="1045"/>
    <s v="0001-01-01"/>
    <m/>
    <s v="0001-01-01"/>
    <n v="0"/>
    <n v="1"/>
    <n v="1"/>
    <s v="M10-093"/>
    <x v="0"/>
    <s v="Gepland"/>
    <x v="2"/>
    <x v="2"/>
    <m/>
    <s v="Maaien"/>
    <s v="Meter"/>
    <n v="2022"/>
    <n v="243"/>
    <n v="2.43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2.43477630269639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23"/>
    <n v="6679"/>
    <n v="-1"/>
    <n v="28"/>
    <m/>
    <n v="296576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69d2f770-c0d8-45c9-8fc1-d47adc1e9730"/>
    <n v="296576"/>
    <m/>
    <m/>
    <m/>
    <s v="Maaigebied 10"/>
    <n v="100"/>
    <m/>
    <m/>
    <m/>
  </r>
  <r>
    <m/>
    <n v="1045"/>
    <s v="0001-01-01"/>
    <m/>
    <s v="0001-01-01"/>
    <n v="0"/>
    <n v="1"/>
    <n v="1"/>
    <s v="M10-094"/>
    <x v="0"/>
    <s v="Gepland"/>
    <x v="2"/>
    <x v="2"/>
    <m/>
    <s v="Maaien"/>
    <s v="Meter"/>
    <n v="2022"/>
    <n v="44"/>
    <n v="0.4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0.43504373154895898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24"/>
    <n v="6680"/>
    <n v="-1"/>
    <n v="28"/>
    <m/>
    <n v="29657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20f100d-bb81-46dd-9c27-801dd63bef20"/>
    <n v="296578"/>
    <m/>
    <m/>
    <m/>
    <s v="Maaigebied 10"/>
    <n v="100"/>
    <m/>
    <m/>
    <m/>
  </r>
  <r>
    <m/>
    <n v="1045"/>
    <s v="0001-01-01"/>
    <m/>
    <s v="0001-01-01"/>
    <n v="0"/>
    <n v="1"/>
    <n v="1"/>
    <s v="M10-095"/>
    <x v="0"/>
    <s v="Gepland"/>
    <x v="2"/>
    <x v="2"/>
    <m/>
    <s v="Maaien"/>
    <s v="Meter"/>
    <n v="2022"/>
    <n v="413"/>
    <n v="4.1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40"/>
    <m/>
    <s v="0001-01-01"/>
    <m/>
    <n v="4.13488809929978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25"/>
    <n v="6681"/>
    <n v="-1"/>
    <n v="28"/>
    <m/>
    <n v="296580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82aab79-70f8-4004-aac8-48296a357b57"/>
    <n v="296580"/>
    <m/>
    <m/>
    <m/>
    <s v="Maaigebied 10"/>
    <n v="100"/>
    <m/>
    <m/>
    <m/>
  </r>
  <r>
    <m/>
    <n v="1045"/>
    <s v="0001-01-01"/>
    <m/>
    <s v="0001-01-01"/>
    <n v="0"/>
    <n v="1"/>
    <n v="1"/>
    <s v="M10-096"/>
    <x v="0"/>
    <s v="Gepland"/>
    <x v="2"/>
    <x v="2"/>
    <m/>
    <s v="Maaien"/>
    <s v="Meter"/>
    <n v="2022"/>
    <n v="1102"/>
    <n v="11.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40"/>
    <m/>
    <s v="0001-01-01"/>
    <m/>
    <n v="11.0170064034203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8226"/>
    <n v="6682"/>
    <n v="-1"/>
    <n v="28"/>
    <m/>
    <n v="29658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a89acac-ef17-4c59-9326-d97ced1d0b1e"/>
    <n v="296582"/>
    <m/>
    <m/>
    <m/>
    <s v="Maaigebied 10"/>
    <n v="100"/>
    <m/>
    <m/>
    <m/>
  </r>
  <r>
    <m/>
    <n v="1045"/>
    <s v="0001-01-01"/>
    <m/>
    <s v="0001-01-01"/>
    <n v="0"/>
    <n v="1"/>
    <n v="1"/>
    <s v="M10-100"/>
    <x v="0"/>
    <s v="Gepland"/>
    <x v="2"/>
    <x v="2"/>
    <m/>
    <s v="Maaien"/>
    <s v="Meter"/>
    <n v="2022"/>
    <n v="9371"/>
    <n v="9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10"/>
    <m/>
    <s v="0001-01-01"/>
    <m/>
    <n v="93.714979133048502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20275"/>
    <n v="14685"/>
    <n v="-1"/>
    <n v="28"/>
    <m/>
    <n v="296588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1864e19-9080-4326-8673-aff93705745a"/>
    <n v="296588"/>
    <m/>
    <m/>
    <m/>
    <s v="Maaigebied 10"/>
    <n v="100"/>
    <m/>
    <m/>
    <m/>
  </r>
  <r>
    <m/>
    <n v="1045"/>
    <s v="0001-01-01"/>
    <m/>
    <s v="0001-01-01"/>
    <n v="0"/>
    <n v="1"/>
    <n v="1"/>
    <s v="M10-027"/>
    <x v="1"/>
    <s v="Gepland"/>
    <x v="2"/>
    <x v="2"/>
    <m/>
    <s v="Afvoeren"/>
    <s v="Meter"/>
    <n v="2022"/>
    <n v="125"/>
    <n v="1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24887944242835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55"/>
    <n v="5077"/>
    <n v="-1"/>
    <n v="28"/>
    <m/>
    <n v="29659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640db02-cf7b-41ee-a165-439899155c85"/>
    <n v="296590"/>
    <m/>
    <m/>
    <m/>
    <s v="Maaigebied 10"/>
    <n v="100"/>
    <m/>
    <m/>
    <m/>
  </r>
  <r>
    <m/>
    <n v="1045"/>
    <s v="0001-01-01"/>
    <m/>
    <s v="0001-01-01"/>
    <n v="0"/>
    <n v="1"/>
    <n v="1"/>
    <s v="M10-026"/>
    <x v="1"/>
    <s v="Gepland"/>
    <x v="2"/>
    <x v="2"/>
    <m/>
    <s v="Afvoeren"/>
    <s v="Meter"/>
    <n v="2022"/>
    <n v="222"/>
    <n v="2.22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22306048356076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56"/>
    <n v="5078"/>
    <n v="-1"/>
    <n v="28"/>
    <m/>
    <n v="29659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fe08a24-1747-42fa-99f4-0d0caee43c0e"/>
    <n v="296592"/>
    <m/>
    <m/>
    <m/>
    <s v="Maaigebied 10"/>
    <n v="100"/>
    <m/>
    <m/>
    <m/>
  </r>
  <r>
    <m/>
    <n v="1045"/>
    <s v="0001-01-01"/>
    <m/>
    <s v="0001-01-01"/>
    <n v="0"/>
    <n v="1"/>
    <n v="1"/>
    <s v="M10-025"/>
    <x v="1"/>
    <s v="Gepland"/>
    <x v="2"/>
    <x v="2"/>
    <m/>
    <s v="Afvoeren"/>
    <s v="Meter"/>
    <n v="2022"/>
    <n v="260"/>
    <n v="2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59864603982392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57"/>
    <n v="5079"/>
    <n v="-1"/>
    <n v="28"/>
    <m/>
    <n v="29659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a7e7191-95ba-473f-ac7c-de0e9c61c2b4"/>
    <n v="296594"/>
    <m/>
    <m/>
    <m/>
    <s v="Maaigebied 10"/>
    <n v="100"/>
    <m/>
    <m/>
    <m/>
  </r>
  <r>
    <m/>
    <n v="1045"/>
    <s v="0001-01-01"/>
    <m/>
    <s v="0001-01-01"/>
    <n v="0"/>
    <n v="1"/>
    <n v="1"/>
    <s v="M10-055"/>
    <x v="1"/>
    <s v="Gepland"/>
    <x v="2"/>
    <x v="2"/>
    <m/>
    <s v="Afvoeren"/>
    <s v="Meter"/>
    <n v="2022"/>
    <n v="2519"/>
    <n v="25.1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1020"/>
    <m/>
    <s v="0001-01-01"/>
    <m/>
    <n v="25.194558642359802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58"/>
    <n v="5099"/>
    <n v="-1"/>
    <n v="28"/>
    <m/>
    <n v="29659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4f91b8e-33c6-4533-9b12-2b8c79a997db"/>
    <n v="296596"/>
    <m/>
    <m/>
    <m/>
    <s v="Maaigebied 10"/>
    <n v="100"/>
    <m/>
    <m/>
    <m/>
  </r>
  <r>
    <m/>
    <n v="1045"/>
    <s v="0001-01-01"/>
    <m/>
    <s v="0001-01-01"/>
    <n v="0"/>
    <n v="1"/>
    <n v="1"/>
    <s v="M10-008"/>
    <x v="1"/>
    <s v="Gepland"/>
    <x v="2"/>
    <x v="2"/>
    <m/>
    <s v="Afvoeren"/>
    <s v="Meter"/>
    <n v="2022"/>
    <n v="278"/>
    <n v="2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77807496455940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59"/>
    <n v="5100"/>
    <n v="-1"/>
    <n v="28"/>
    <m/>
    <n v="296598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7ffba6b-34b9-4500-b514-d04da541fd89"/>
    <n v="296598"/>
    <m/>
    <m/>
    <m/>
    <s v="Maaigebied 10"/>
    <n v="100"/>
    <m/>
    <m/>
    <m/>
  </r>
  <r>
    <m/>
    <n v="1045"/>
    <s v="0001-01-01"/>
    <m/>
    <s v="0001-01-01"/>
    <n v="0"/>
    <n v="1"/>
    <n v="1"/>
    <s v="M10-043"/>
    <x v="1"/>
    <s v="Gepland"/>
    <x v="2"/>
    <x v="2"/>
    <m/>
    <s v="Afvoeren"/>
    <s v="Meter"/>
    <n v="2022"/>
    <n v="225"/>
    <n v="2.2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24815608052408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0"/>
    <n v="5101"/>
    <n v="-1"/>
    <n v="28"/>
    <m/>
    <n v="29660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ddc589d-8a18-42de-aa96-3ee3ef30a092"/>
    <n v="296600"/>
    <m/>
    <m/>
    <m/>
    <s v="Maaigebied 10"/>
    <n v="100"/>
    <m/>
    <m/>
    <m/>
  </r>
  <r>
    <m/>
    <n v="1045"/>
    <s v="0001-01-01"/>
    <m/>
    <s v="0001-01-01"/>
    <n v="0"/>
    <n v="1"/>
    <n v="1"/>
    <s v="M10-042"/>
    <x v="1"/>
    <s v="Gepland"/>
    <x v="2"/>
    <x v="2"/>
    <m/>
    <s v="Afvoeren"/>
    <s v="Meter"/>
    <n v="2022"/>
    <n v="150"/>
    <n v="1.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49525768497287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1"/>
    <n v="5102"/>
    <n v="-1"/>
    <n v="28"/>
    <m/>
    <n v="29660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d08d264-032c-49c4-a9b5-6abda73fa743"/>
    <n v="296602"/>
    <m/>
    <m/>
    <m/>
    <s v="Maaigebied 10"/>
    <n v="100"/>
    <m/>
    <m/>
    <m/>
  </r>
  <r>
    <m/>
    <n v="1045"/>
    <s v="0001-01-01"/>
    <m/>
    <s v="0001-01-01"/>
    <n v="0"/>
    <n v="1"/>
    <n v="1"/>
    <s v="M10-041"/>
    <x v="1"/>
    <s v="Gepland"/>
    <x v="2"/>
    <x v="2"/>
    <m/>
    <s v="Afvoeren"/>
    <s v="Meter"/>
    <n v="2022"/>
    <n v="61"/>
    <n v="0.6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61133739980409096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2"/>
    <n v="5103"/>
    <n v="-1"/>
    <n v="28"/>
    <m/>
    <n v="29660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d8f596b-d665-424e-a90b-165ed96bbd1d"/>
    <n v="296604"/>
    <m/>
    <m/>
    <m/>
    <s v="Maaigebied 10"/>
    <n v="100"/>
    <m/>
    <m/>
    <m/>
  </r>
  <r>
    <m/>
    <n v="1045"/>
    <s v="0001-01-01"/>
    <m/>
    <s v="0001-01-01"/>
    <n v="0"/>
    <n v="1"/>
    <n v="1"/>
    <s v="M10-010"/>
    <x v="1"/>
    <s v="Gepland"/>
    <x v="2"/>
    <x v="2"/>
    <m/>
    <s v="Afvoeren"/>
    <s v="Meter"/>
    <n v="2022"/>
    <n v="5455"/>
    <n v="54.5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4.5522101569819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3"/>
    <n v="5104"/>
    <n v="-1"/>
    <n v="28"/>
    <m/>
    <n v="29660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59b0fc7-1939-4a23-8d84-b701de5aad0d"/>
    <n v="296606"/>
    <m/>
    <m/>
    <m/>
    <s v="Maaigebied 10"/>
    <n v="100"/>
    <m/>
    <m/>
    <m/>
  </r>
  <r>
    <m/>
    <n v="1045"/>
    <s v="0001-01-01"/>
    <m/>
    <s v="0001-01-01"/>
    <n v="0"/>
    <n v="1"/>
    <n v="1"/>
    <s v="M10-031"/>
    <x v="1"/>
    <s v="Gepland"/>
    <x v="2"/>
    <x v="2"/>
    <m/>
    <s v="Afvoeren"/>
    <s v="Meter"/>
    <n v="2022"/>
    <n v="1032"/>
    <n v="10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0.3185636506424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4"/>
    <n v="5105"/>
    <n v="-1"/>
    <n v="28"/>
    <m/>
    <n v="296608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6e32dcf-311f-4fe5-a221-dbab83e80b7f"/>
    <n v="296608"/>
    <m/>
    <m/>
    <m/>
    <s v="Maaigebied 10"/>
    <n v="100"/>
    <m/>
    <m/>
    <m/>
  </r>
  <r>
    <m/>
    <n v="1045"/>
    <s v="0001-01-01"/>
    <m/>
    <s v="0001-01-01"/>
    <n v="0"/>
    <n v="1"/>
    <n v="1"/>
    <s v="M10-032"/>
    <x v="1"/>
    <s v="Gepland"/>
    <x v="2"/>
    <x v="2"/>
    <m/>
    <s v="Afvoeren"/>
    <s v="Meter"/>
    <n v="2022"/>
    <n v="482"/>
    <n v="4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8246069726697298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5"/>
    <n v="5106"/>
    <n v="-1"/>
    <n v="28"/>
    <m/>
    <n v="29661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49d58c2-133d-4bee-ba35-509ccf45309d"/>
    <n v="296610"/>
    <m/>
    <m/>
    <m/>
    <s v="Maaigebied 10"/>
    <n v="100"/>
    <m/>
    <m/>
    <m/>
  </r>
  <r>
    <m/>
    <n v="1045"/>
    <s v="0001-01-01"/>
    <m/>
    <s v="0001-01-01"/>
    <n v="0"/>
    <n v="1"/>
    <n v="1"/>
    <s v="M10-033"/>
    <x v="1"/>
    <s v="Gepland"/>
    <x v="2"/>
    <x v="2"/>
    <m/>
    <s v="Afvoeren"/>
    <s v="Meter"/>
    <n v="2022"/>
    <n v="195"/>
    <n v="1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94689194412333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6"/>
    <n v="5107"/>
    <n v="-1"/>
    <n v="28"/>
    <m/>
    <n v="29661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b314e3f-1ff0-4dee-a9b7-5ff7cd00296d"/>
    <n v="296612"/>
    <m/>
    <m/>
    <m/>
    <s v="Maaigebied 10"/>
    <n v="100"/>
    <m/>
    <m/>
    <m/>
  </r>
  <r>
    <m/>
    <n v="1045"/>
    <s v="0001-01-01"/>
    <m/>
    <s v="0001-01-01"/>
    <n v="0"/>
    <n v="1"/>
    <n v="1"/>
    <s v="M10-030"/>
    <x v="1"/>
    <s v="Gepland"/>
    <x v="2"/>
    <x v="2"/>
    <m/>
    <s v="Afvoeren"/>
    <s v="Meter"/>
    <n v="2022"/>
    <n v="864"/>
    <n v="8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8.6393472678710506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7"/>
    <n v="5108"/>
    <n v="-1"/>
    <n v="28"/>
    <m/>
    <n v="29661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35d4fe2-a62e-4e51-9a82-1cfcc333edbb"/>
    <n v="296614"/>
    <m/>
    <m/>
    <m/>
    <s v="Maaigebied 10"/>
    <n v="100"/>
    <m/>
    <m/>
    <m/>
  </r>
  <r>
    <m/>
    <n v="1045"/>
    <s v="0001-01-01"/>
    <m/>
    <s v="0001-01-01"/>
    <n v="0"/>
    <n v="1"/>
    <n v="1"/>
    <s v="M10-029"/>
    <x v="1"/>
    <s v="Gepland"/>
    <x v="2"/>
    <x v="2"/>
    <m/>
    <s v="Afvoeren"/>
    <s v="Meter"/>
    <n v="2022"/>
    <n v="310"/>
    <n v="3.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10205011482613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68"/>
    <n v="5109"/>
    <n v="-1"/>
    <n v="28"/>
    <m/>
    <n v="29661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3a29bb9-c227-4d6b-9b70-14ce9946b6ac"/>
    <n v="296616"/>
    <m/>
    <m/>
    <m/>
    <s v="Maaigebied 10"/>
    <n v="100"/>
    <m/>
    <m/>
    <m/>
  </r>
  <r>
    <m/>
    <n v="1045"/>
    <s v="0001-01-01"/>
    <m/>
    <s v="0001-01-01"/>
    <n v="0"/>
    <n v="1"/>
    <n v="1"/>
    <s v="M10-049"/>
    <x v="1"/>
    <s v="Gepland"/>
    <x v="2"/>
    <x v="2"/>
    <m/>
    <s v="Afvoeren"/>
    <s v="Meter"/>
    <n v="2022"/>
    <n v="1797"/>
    <n v="17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7.968576322851199"/>
    <x v="0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73"/>
    <n v="5114"/>
    <n v="-1"/>
    <n v="28"/>
    <m/>
    <n v="296618"/>
    <n v="0"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7b62e8c-24d1-4bcc-b593-f98fe5028032"/>
    <n v="296618"/>
    <m/>
    <m/>
    <m/>
    <s v="Maaigebied 10"/>
    <n v="100"/>
    <m/>
    <m/>
    <m/>
  </r>
  <r>
    <m/>
    <n v="1045"/>
    <s v="0001-01-01"/>
    <m/>
    <s v="0001-01-01"/>
    <n v="0"/>
    <n v="1"/>
    <n v="1"/>
    <s v="M10-056"/>
    <x v="1"/>
    <s v="Gepland"/>
    <x v="2"/>
    <x v="2"/>
    <m/>
    <s v="Afvoeren"/>
    <s v="Meter"/>
    <n v="2022"/>
    <n v="1127"/>
    <n v="11.2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2697920220036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74"/>
    <n v="5115"/>
    <n v="-1"/>
    <n v="28"/>
    <m/>
    <n v="29662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bf7341f4-6acf-45b1-92bc-1116c7007297"/>
    <n v="296620"/>
    <m/>
    <m/>
    <m/>
    <s v="Maaigebied 10"/>
    <n v="100"/>
    <m/>
    <m/>
    <m/>
  </r>
  <r>
    <m/>
    <n v="1045"/>
    <s v="0001-01-01"/>
    <m/>
    <s v="0001-01-01"/>
    <n v="0"/>
    <n v="1"/>
    <n v="1"/>
    <s v="M10-057"/>
    <x v="1"/>
    <s v="Gepland"/>
    <x v="2"/>
    <x v="2"/>
    <m/>
    <s v="Afvoeren"/>
    <s v="Meter"/>
    <n v="2022"/>
    <n v="510"/>
    <n v="5.09999999999999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.10198815897294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75"/>
    <n v="5116"/>
    <n v="-1"/>
    <n v="28"/>
    <m/>
    <n v="29662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2477c11-912e-475c-990b-3fccae306c52"/>
    <n v="296622"/>
    <m/>
    <m/>
    <m/>
    <s v="Maaigebied 10"/>
    <n v="100"/>
    <m/>
    <m/>
    <m/>
  </r>
  <r>
    <m/>
    <n v="1045"/>
    <s v="0001-01-01"/>
    <m/>
    <s v="0001-01-01"/>
    <n v="0"/>
    <n v="1"/>
    <n v="1"/>
    <s v="M10-048"/>
    <x v="1"/>
    <s v="Gepland"/>
    <x v="2"/>
    <x v="2"/>
    <m/>
    <s v="Afvoeren"/>
    <s v="Meter"/>
    <n v="2022"/>
    <n v="3014"/>
    <n v="30.1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0.1422631656976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76"/>
    <n v="5117"/>
    <n v="-1"/>
    <n v="28"/>
    <m/>
    <n v="29662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7cd8b088-e9c4-4d02-81d4-63f1bd47f586"/>
    <n v="296624"/>
    <m/>
    <m/>
    <m/>
    <s v="Maaigebied 10"/>
    <n v="100"/>
    <m/>
    <m/>
    <m/>
  </r>
  <r>
    <m/>
    <n v="1045"/>
    <s v="0001-01-01"/>
    <m/>
    <s v="0001-01-01"/>
    <n v="0"/>
    <n v="1"/>
    <n v="1"/>
    <s v="M10-009"/>
    <x v="1"/>
    <s v="Gepland"/>
    <x v="2"/>
    <x v="2"/>
    <m/>
    <s v="Afvoeren"/>
    <s v="Meter"/>
    <n v="2022"/>
    <n v="3648"/>
    <n v="36.4799999999999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6.482718715494698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78"/>
    <n v="5119"/>
    <n v="-1"/>
    <n v="28"/>
    <m/>
    <n v="29662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3d94612-03af-4116-8c22-e620278f4c12"/>
    <n v="296626"/>
    <m/>
    <m/>
    <m/>
    <s v="Maaigebied 10"/>
    <n v="100"/>
    <m/>
    <m/>
    <m/>
  </r>
  <r>
    <m/>
    <n v="1045"/>
    <s v="0001-01-01"/>
    <m/>
    <s v="0001-01-01"/>
    <n v="0"/>
    <n v="1"/>
    <n v="1"/>
    <s v="M10-005"/>
    <x v="1"/>
    <s v="Gepland"/>
    <x v="2"/>
    <x v="2"/>
    <m/>
    <s v="Afvoeren"/>
    <s v="Meter"/>
    <n v="2022"/>
    <n v="1528"/>
    <n v="15.2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5.2785904369555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79"/>
    <n v="5120"/>
    <n v="-1"/>
    <n v="28"/>
    <m/>
    <n v="296628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d962a0c-3b4c-48aa-8959-ab2f4c8905c9"/>
    <n v="296628"/>
    <m/>
    <m/>
    <m/>
    <s v="Maaigebied 10"/>
    <n v="100"/>
    <m/>
    <m/>
    <m/>
  </r>
  <r>
    <m/>
    <n v="1045"/>
    <s v="0001-01-01"/>
    <m/>
    <s v="0001-01-01"/>
    <n v="0"/>
    <n v="1"/>
    <n v="1"/>
    <s v="M10-039"/>
    <x v="1"/>
    <s v="Gepland"/>
    <x v="2"/>
    <x v="2"/>
    <m/>
    <s v="Afvoeren"/>
    <s v="Meter"/>
    <n v="2022"/>
    <n v="764"/>
    <n v="7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7.6409423941654602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80"/>
    <n v="5121"/>
    <n v="-1"/>
    <n v="28"/>
    <m/>
    <n v="29663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f9bfeaa-e603-4d2e-b992-f6e563749c97"/>
    <n v="296630"/>
    <m/>
    <m/>
    <m/>
    <s v="Maaigebied 10"/>
    <n v="100"/>
    <m/>
    <m/>
    <m/>
  </r>
  <r>
    <m/>
    <n v="1045"/>
    <s v="0001-01-01"/>
    <m/>
    <s v="0001-01-01"/>
    <n v="0"/>
    <n v="1"/>
    <n v="1"/>
    <s v="M10-040"/>
    <x v="1"/>
    <s v="Gepland"/>
    <x v="2"/>
    <x v="2"/>
    <m/>
    <s v="Afvoeren"/>
    <s v="Meter"/>
    <n v="2022"/>
    <n v="695"/>
    <n v="6.9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6.95319719496276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81"/>
    <n v="5122"/>
    <n v="-1"/>
    <n v="28"/>
    <m/>
    <n v="29663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f5a54e9-b117-4ae1-9024-abe5d25e215e"/>
    <n v="296632"/>
    <m/>
    <m/>
    <m/>
    <s v="Maaigebied 10"/>
    <n v="100"/>
    <m/>
    <m/>
    <m/>
  </r>
  <r>
    <m/>
    <n v="1045"/>
    <s v="0001-01-01"/>
    <m/>
    <s v="0001-01-01"/>
    <n v="0"/>
    <n v="1"/>
    <n v="1"/>
    <s v="M10-044"/>
    <x v="1"/>
    <s v="Gepland"/>
    <x v="2"/>
    <x v="2"/>
    <m/>
    <s v="Afvoeren"/>
    <s v="Meter"/>
    <n v="2022"/>
    <n v="363"/>
    <n v="3.6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6317941406103902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82"/>
    <n v="5123"/>
    <n v="-1"/>
    <n v="28"/>
    <m/>
    <n v="29663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9672b9c-bfb4-4ae1-8b12-c05a46e14c1c"/>
    <n v="296634"/>
    <m/>
    <m/>
    <m/>
    <s v="Maaigebied 10"/>
    <n v="100"/>
    <m/>
    <m/>
    <m/>
  </r>
  <r>
    <m/>
    <n v="1045"/>
    <s v="0001-01-01"/>
    <m/>
    <s v="0001-01-01"/>
    <n v="0"/>
    <n v="1"/>
    <n v="1"/>
    <s v="M10-028"/>
    <x v="1"/>
    <s v="Gepland"/>
    <x v="2"/>
    <x v="2"/>
    <m/>
    <s v="Afvoeren"/>
    <s v="Meter"/>
    <n v="2022"/>
    <n v="493"/>
    <n v="4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93240781975408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83"/>
    <n v="5124"/>
    <n v="-1"/>
    <n v="28"/>
    <m/>
    <n v="29663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012fb0ad-79a9-40a9-8704-e24e2d135fe3"/>
    <n v="296636"/>
    <m/>
    <m/>
    <m/>
    <s v="Maaigebied 10"/>
    <n v="100"/>
    <m/>
    <m/>
    <m/>
  </r>
  <r>
    <m/>
    <n v="1045"/>
    <s v="0001-01-01"/>
    <m/>
    <s v="0001-01-01"/>
    <n v="0"/>
    <n v="1"/>
    <n v="1"/>
    <s v="M10-079"/>
    <x v="1"/>
    <s v="Gepland"/>
    <x v="2"/>
    <x v="2"/>
    <m/>
    <s v="Afvoeren"/>
    <s v="Meter"/>
    <n v="2022"/>
    <n v="522"/>
    <n v="5.2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.22352514482864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95"/>
    <n v="6665"/>
    <n v="-1"/>
    <n v="28"/>
    <m/>
    <n v="29664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4d2eb90-265e-43e2-b0d2-49d82cf7bcfc"/>
    <n v="296640"/>
    <m/>
    <m/>
    <m/>
    <s v="Maaigebied 10"/>
    <n v="100"/>
    <m/>
    <m/>
    <m/>
  </r>
  <r>
    <m/>
    <n v="1045"/>
    <s v="0001-01-01"/>
    <m/>
    <s v="0001-01-01"/>
    <n v="0"/>
    <n v="1"/>
    <n v="1"/>
    <s v="M10-080"/>
    <x v="1"/>
    <s v="Gepland"/>
    <x v="2"/>
    <x v="2"/>
    <m/>
    <s v="Afvoeren"/>
    <s v="Meter"/>
    <n v="2022"/>
    <n v="24"/>
    <n v="0.2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238541575171637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96"/>
    <n v="6666"/>
    <n v="-1"/>
    <n v="28"/>
    <m/>
    <n v="29664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50caae0-9376-4f37-8ed0-28c15c72f564"/>
    <n v="296642"/>
    <m/>
    <m/>
    <m/>
    <s v="Maaigebied 10"/>
    <n v="100"/>
    <m/>
    <m/>
    <m/>
  </r>
  <r>
    <m/>
    <n v="1045"/>
    <s v="0001-01-01"/>
    <m/>
    <s v="0001-01-01"/>
    <n v="0"/>
    <n v="1"/>
    <n v="1"/>
    <s v="M10-081"/>
    <x v="1"/>
    <s v="Gepland"/>
    <x v="2"/>
    <x v="2"/>
    <m/>
    <s v="Afvoeren"/>
    <s v="Meter"/>
    <n v="2022"/>
    <n v="235"/>
    <n v="2.3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34878834503637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97"/>
    <n v="6667"/>
    <n v="-1"/>
    <n v="28"/>
    <m/>
    <n v="29664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549e36a-a37e-446e-99cc-63e4cddb438e"/>
    <n v="296644"/>
    <m/>
    <m/>
    <m/>
    <s v="Maaigebied 10"/>
    <n v="100"/>
    <m/>
    <m/>
    <m/>
  </r>
  <r>
    <m/>
    <n v="1045"/>
    <s v="0001-01-01"/>
    <m/>
    <s v="0001-01-01"/>
    <n v="0"/>
    <n v="1"/>
    <n v="1"/>
    <s v="M10-082"/>
    <x v="1"/>
    <s v="Gepland"/>
    <x v="2"/>
    <x v="2"/>
    <m/>
    <s v="Afvoeren"/>
    <s v="Meter"/>
    <n v="2022"/>
    <n v="357"/>
    <n v="3.5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56540313489434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98"/>
    <n v="6668"/>
    <n v="-1"/>
    <n v="28"/>
    <m/>
    <n v="29664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9666786-c531-4e91-aeb0-2593955ece94"/>
    <n v="296646"/>
    <m/>
    <m/>
    <m/>
    <s v="Maaigebied 10"/>
    <n v="100"/>
    <m/>
    <m/>
    <m/>
  </r>
  <r>
    <m/>
    <n v="1045"/>
    <s v="0001-01-01"/>
    <m/>
    <s v="0001-01-01"/>
    <n v="0"/>
    <n v="1"/>
    <n v="1"/>
    <s v="M10-083"/>
    <x v="1"/>
    <s v="Gepland"/>
    <x v="2"/>
    <x v="2"/>
    <m/>
    <s v="Afvoeren"/>
    <s v="Meter"/>
    <n v="2022"/>
    <n v="303"/>
    <n v="3.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3.02559193938513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699"/>
    <n v="6669"/>
    <n v="-1"/>
    <n v="28"/>
    <m/>
    <n v="296648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cf9f094-7792-495c-bbbe-d73cea3f1abd"/>
    <n v="296648"/>
    <m/>
    <m/>
    <m/>
    <s v="Maaigebied 10"/>
    <n v="100"/>
    <m/>
    <m/>
    <m/>
  </r>
  <r>
    <m/>
    <n v="1045"/>
    <s v="0001-01-01"/>
    <m/>
    <s v="0001-01-01"/>
    <n v="0"/>
    <n v="1"/>
    <n v="1"/>
    <s v="M10-084"/>
    <x v="1"/>
    <s v="Gepland"/>
    <x v="2"/>
    <x v="2"/>
    <m/>
    <s v="Afvoeren"/>
    <s v="Meter"/>
    <n v="2022"/>
    <n v="548"/>
    <n v="5.4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5.48275636257922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0"/>
    <n v="6670"/>
    <n v="-1"/>
    <n v="28"/>
    <m/>
    <n v="29665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f3881717-bd6a-4430-bf2d-7ef6025e2a8e"/>
    <n v="296650"/>
    <m/>
    <m/>
    <m/>
    <s v="Maaigebied 10"/>
    <n v="100"/>
    <m/>
    <m/>
    <m/>
  </r>
  <r>
    <m/>
    <n v="1045"/>
    <s v="0001-01-01"/>
    <m/>
    <s v="0001-01-01"/>
    <n v="0"/>
    <n v="1"/>
    <n v="1"/>
    <s v="M10-085"/>
    <x v="1"/>
    <s v="Gepland"/>
    <x v="2"/>
    <x v="2"/>
    <m/>
    <s v="Afvoeren"/>
    <s v="Meter"/>
    <n v="2022"/>
    <n v="633"/>
    <n v="6.3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6.3335278449193497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1"/>
    <n v="6671"/>
    <n v="-1"/>
    <n v="28"/>
    <m/>
    <n v="29665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2e92805-2b2e-44e8-8d1a-ce291c43ad22"/>
    <n v="296652"/>
    <m/>
    <m/>
    <m/>
    <s v="Maaigebied 10"/>
    <n v="100"/>
    <m/>
    <m/>
    <m/>
  </r>
  <r>
    <m/>
    <n v="1045"/>
    <s v="0001-01-01"/>
    <m/>
    <s v="0001-01-01"/>
    <n v="0"/>
    <n v="1"/>
    <n v="1"/>
    <s v="M10-086"/>
    <x v="1"/>
    <s v="Gepland"/>
    <x v="2"/>
    <x v="2"/>
    <m/>
    <s v="Afvoeren"/>
    <s v="Meter"/>
    <n v="2022"/>
    <n v="473"/>
    <n v="4.730000000000000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73136979513552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2"/>
    <n v="6672"/>
    <n v="-1"/>
    <n v="28"/>
    <m/>
    <n v="29665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57cd0962-8713-4554-b2c8-292b2ad6ec29"/>
    <n v="296654"/>
    <m/>
    <m/>
    <m/>
    <s v="Maaigebied 10"/>
    <n v="100"/>
    <m/>
    <m/>
    <m/>
  </r>
  <r>
    <m/>
    <n v="1045"/>
    <s v="0001-01-01"/>
    <m/>
    <s v="0001-01-01"/>
    <n v="0"/>
    <n v="1"/>
    <n v="1"/>
    <s v="M10-087"/>
    <x v="1"/>
    <s v="Gepland"/>
    <x v="2"/>
    <x v="2"/>
    <m/>
    <s v="Afvoeren"/>
    <s v="Meter"/>
    <n v="2022"/>
    <n v="1164"/>
    <n v="11.6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6407980945096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3"/>
    <n v="6673"/>
    <n v="-1"/>
    <n v="28"/>
    <m/>
    <n v="29665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99bcaf2-a89a-4108-a110-7104554f2135"/>
    <n v="296656"/>
    <m/>
    <m/>
    <m/>
    <s v="Maaigebied 10"/>
    <n v="100"/>
    <m/>
    <m/>
    <m/>
  </r>
  <r>
    <m/>
    <n v="1045"/>
    <s v="0001-01-01"/>
    <m/>
    <s v="0001-01-01"/>
    <n v="0"/>
    <n v="1"/>
    <n v="1"/>
    <s v="M10-088"/>
    <x v="1"/>
    <s v="Gepland"/>
    <x v="2"/>
    <x v="2"/>
    <m/>
    <s v="Afvoeren"/>
    <s v="Meter"/>
    <n v="2022"/>
    <n v="97"/>
    <n v="0.9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967144364742616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4"/>
    <n v="6674"/>
    <n v="-1"/>
    <n v="28"/>
    <m/>
    <n v="296658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1b54dee-6dd1-4474-8a7c-f87191172b84"/>
    <n v="296658"/>
    <m/>
    <m/>
    <m/>
    <s v="Maaigebied 10"/>
    <n v="100"/>
    <m/>
    <m/>
    <m/>
  </r>
  <r>
    <m/>
    <n v="1045"/>
    <s v="0001-01-01"/>
    <m/>
    <s v="0001-01-01"/>
    <n v="0"/>
    <n v="1"/>
    <n v="1"/>
    <s v="M10-089"/>
    <x v="1"/>
    <s v="Gepland"/>
    <x v="2"/>
    <x v="2"/>
    <m/>
    <s v="Afvoeren"/>
    <s v="Meter"/>
    <n v="2022"/>
    <n v="1018"/>
    <n v="10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0.1759646341469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5"/>
    <n v="6675"/>
    <n v="-1"/>
    <n v="28"/>
    <m/>
    <n v="29666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5dc621c-b9b4-497c-b33b-953f3e09630d"/>
    <n v="296660"/>
    <m/>
    <m/>
    <m/>
    <s v="Maaigebied 10"/>
    <n v="100"/>
    <m/>
    <m/>
    <m/>
  </r>
  <r>
    <m/>
    <n v="1045"/>
    <s v="0001-01-01"/>
    <m/>
    <s v="0001-01-01"/>
    <n v="0"/>
    <n v="1"/>
    <n v="1"/>
    <s v="M10-090"/>
    <x v="1"/>
    <s v="Gepland"/>
    <x v="2"/>
    <x v="2"/>
    <m/>
    <s v="Afvoeren"/>
    <s v="Meter"/>
    <n v="2022"/>
    <n v="1178"/>
    <n v="11.7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7759818585956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6"/>
    <n v="6676"/>
    <n v="-1"/>
    <n v="28"/>
    <m/>
    <n v="29666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cae4a69a-989a-4f45-9b35-402d2c232a1c"/>
    <n v="296662"/>
    <m/>
    <m/>
    <m/>
    <s v="Maaigebied 10"/>
    <n v="100"/>
    <m/>
    <m/>
    <m/>
  </r>
  <r>
    <m/>
    <n v="1045"/>
    <s v="0001-01-01"/>
    <m/>
    <s v="0001-01-01"/>
    <n v="0"/>
    <n v="1"/>
    <n v="1"/>
    <s v="M10-091"/>
    <x v="1"/>
    <s v="Gepland"/>
    <x v="2"/>
    <x v="2"/>
    <m/>
    <s v="Afvoeren"/>
    <s v="Meter"/>
    <n v="2022"/>
    <n v="90"/>
    <n v="0.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8996931726625609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7"/>
    <n v="6677"/>
    <n v="-1"/>
    <n v="28"/>
    <m/>
    <n v="29666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56ef681-5a47-4205-9d21-e49f36754961"/>
    <n v="296664"/>
    <m/>
    <m/>
    <m/>
    <s v="Maaigebied 10"/>
    <n v="100"/>
    <m/>
    <m/>
    <m/>
  </r>
  <r>
    <m/>
    <n v="1045"/>
    <s v="0001-01-01"/>
    <m/>
    <s v="0001-01-01"/>
    <n v="0"/>
    <n v="1"/>
    <n v="1"/>
    <s v="M10-092"/>
    <x v="1"/>
    <s v="Gepland"/>
    <x v="2"/>
    <x v="2"/>
    <m/>
    <s v="Afvoeren"/>
    <s v="Meter"/>
    <n v="2022"/>
    <n v="486"/>
    <n v="4.8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85701573589603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8"/>
    <n v="6678"/>
    <n v="-1"/>
    <n v="28"/>
    <m/>
    <n v="296666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7bdb066-6a4e-4e31-9e8f-2237fdaf8eab"/>
    <n v="296666"/>
    <m/>
    <m/>
    <m/>
    <s v="Maaigebied 10"/>
    <n v="100"/>
    <m/>
    <m/>
    <m/>
  </r>
  <r>
    <m/>
    <n v="1045"/>
    <s v="0001-01-01"/>
    <m/>
    <s v="0001-01-01"/>
    <n v="0"/>
    <n v="1"/>
    <n v="1"/>
    <s v="M10-093"/>
    <x v="1"/>
    <s v="Gepland"/>
    <x v="2"/>
    <x v="2"/>
    <m/>
    <s v="Afvoeren"/>
    <s v="Meter"/>
    <n v="2022"/>
    <n v="243"/>
    <n v="2.43000000000000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2.43477630269639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09"/>
    <n v="6679"/>
    <n v="-1"/>
    <n v="28"/>
    <m/>
    <n v="296668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e367874-6023-466a-aa75-e4cfd09b4e47"/>
    <n v="296668"/>
    <m/>
    <m/>
    <m/>
    <s v="Maaigebied 10"/>
    <n v="100"/>
    <m/>
    <m/>
    <m/>
  </r>
  <r>
    <m/>
    <n v="1045"/>
    <s v="0001-01-01"/>
    <m/>
    <s v="0001-01-01"/>
    <n v="0"/>
    <n v="1"/>
    <n v="1"/>
    <s v="M10-094"/>
    <x v="1"/>
    <s v="Gepland"/>
    <x v="2"/>
    <x v="2"/>
    <m/>
    <s v="Afvoeren"/>
    <s v="Meter"/>
    <n v="2022"/>
    <n v="44"/>
    <n v="0.44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0.43504373154895898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0"/>
    <n v="6680"/>
    <n v="-1"/>
    <n v="28"/>
    <m/>
    <n v="29667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489f8e12-50e4-4a19-9e88-434318fe4849"/>
    <n v="296670"/>
    <m/>
    <m/>
    <m/>
    <s v="Maaigebied 10"/>
    <n v="100"/>
    <m/>
    <m/>
    <m/>
  </r>
  <r>
    <m/>
    <n v="1045"/>
    <s v="0001-01-01"/>
    <m/>
    <s v="0001-01-01"/>
    <n v="0"/>
    <n v="1"/>
    <n v="1"/>
    <s v="M10-095"/>
    <x v="1"/>
    <s v="Gepland"/>
    <x v="2"/>
    <x v="2"/>
    <m/>
    <s v="Afvoeren"/>
    <s v="Meter"/>
    <n v="2022"/>
    <n v="413"/>
    <n v="4.1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13488809929978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1"/>
    <n v="6681"/>
    <n v="-1"/>
    <n v="28"/>
    <m/>
    <n v="296672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d207f7f1-4074-4f78-9644-0f5787fbcdc2"/>
    <n v="296672"/>
    <m/>
    <m/>
    <m/>
    <s v="Maaigebied 10"/>
    <n v="100"/>
    <m/>
    <m/>
    <m/>
  </r>
  <r>
    <m/>
    <n v="1045"/>
    <s v="0001-01-01"/>
    <m/>
    <s v="0001-01-01"/>
    <n v="0"/>
    <n v="1"/>
    <n v="1"/>
    <s v="M10-096"/>
    <x v="1"/>
    <s v="Gepland"/>
    <x v="2"/>
    <x v="2"/>
    <m/>
    <s v="Afvoeren"/>
    <s v="Meter"/>
    <n v="2022"/>
    <n v="1102"/>
    <n v="11.0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1.0170064034203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2"/>
    <n v="6682"/>
    <n v="-1"/>
    <n v="28"/>
    <m/>
    <n v="29667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3c614060-f1a3-493a-a5b9-be245428456e"/>
    <n v="296674"/>
    <m/>
    <m/>
    <m/>
    <s v="Maaigebied 10"/>
    <n v="100"/>
    <m/>
    <m/>
    <m/>
  </r>
  <r>
    <m/>
    <n v="1045"/>
    <s v="0001-01-01"/>
    <m/>
    <s v="0001-01-01"/>
    <n v="0"/>
    <n v="1"/>
    <n v="1"/>
    <s v="M10-100"/>
    <x v="1"/>
    <s v="Gepland"/>
    <x v="2"/>
    <x v="2"/>
    <m/>
    <s v="Afvoeren"/>
    <s v="Meter"/>
    <n v="2022"/>
    <n v="9371"/>
    <n v="9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93.714979133048502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20715"/>
    <n v="14685"/>
    <n v="-1"/>
    <n v="28"/>
    <m/>
    <n v="296680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8eb9c4fe-93ce-47f8-998f-b184c26777fe"/>
    <n v="296680"/>
    <m/>
    <m/>
    <m/>
    <s v="Maaigebied 10"/>
    <n v="100"/>
    <m/>
    <m/>
    <m/>
  </r>
  <r>
    <m/>
    <n v="1045"/>
    <s v="0001-01-01"/>
    <m/>
    <s v="0001-01-01"/>
    <n v="0"/>
    <n v="1"/>
    <n v="1"/>
    <s v="M10-099"/>
    <x v="0"/>
    <s v="Gepland"/>
    <x v="2"/>
    <x v="2"/>
    <m/>
    <s v="Maaien"/>
    <s v="Meter"/>
    <n v="2022"/>
    <n v="118"/>
    <n v="1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30"/>
    <m/>
    <s v="0001-01-01"/>
    <m/>
    <n v="1.18371583052801"/>
    <x v="0"/>
    <m/>
    <n v="103101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62"/>
    <n v="33103"/>
    <n v="10802"/>
    <n v="-1"/>
    <n v="28"/>
    <m/>
    <n v="296682"/>
    <m/>
    <m/>
    <m/>
    <n v="103101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e442693e-ba1c-4a97-8fbe-30b12f7f610a"/>
    <n v="296682"/>
    <m/>
    <m/>
    <m/>
    <s v="Maaigebied 10"/>
    <n v="100"/>
    <m/>
    <m/>
    <m/>
  </r>
  <r>
    <m/>
    <n v="1045"/>
    <s v="0001-01-01"/>
    <m/>
    <s v="0001-01-01"/>
    <n v="0"/>
    <n v="1"/>
    <n v="1"/>
    <s v="M10-099"/>
    <x v="1"/>
    <s v="Gepland"/>
    <x v="2"/>
    <x v="2"/>
    <m/>
    <s v="Afvoeren"/>
    <s v="Meter"/>
    <n v="2022"/>
    <n v="118"/>
    <n v="1.1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4-19T00:00:00"/>
    <m/>
    <s v="Maaigebied"/>
    <d v="2021-04-1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1.18371583052801"/>
    <x v="0"/>
    <m/>
    <n v="103102"/>
    <m/>
    <m/>
    <m/>
    <s v="0001-01-01"/>
    <s v="0001-01-01"/>
    <m/>
    <m/>
    <s v="Maaiwerk keringen"/>
    <m/>
    <s v="Uitmaaibestek regio"/>
    <m/>
    <m/>
    <n v="25"/>
    <n v="0"/>
    <d v="2022-08-15T00:00:00"/>
    <d v="2022-07-15T00:00:00"/>
    <m/>
    <m/>
    <n v="22"/>
    <m/>
    <m/>
    <n v="24"/>
    <m/>
    <n v="380"/>
    <n v="0"/>
    <n v="43"/>
    <n v="338"/>
    <n v="33104"/>
    <n v="10802"/>
    <n v="-1"/>
    <n v="28"/>
    <m/>
    <n v="296684"/>
    <m/>
    <m/>
    <m/>
    <n v="103102"/>
    <m/>
    <m/>
    <d v="2021-04-19T00:00:00"/>
    <m/>
    <m/>
    <m/>
    <m/>
    <m/>
    <m/>
    <s v=" "/>
    <m/>
    <m/>
    <s v="admin"/>
    <s v="Planmatig"/>
    <n v="1"/>
    <m/>
    <m/>
    <s v="0001-01-01"/>
    <s v="0001-01-01"/>
    <m/>
    <s v="ad24874d-00b2-4146-99f0-9c85f121b39e"/>
    <n v="296684"/>
    <m/>
    <m/>
    <m/>
    <s v="Maaigebied 10"/>
    <n v="100"/>
    <m/>
    <m/>
    <m/>
  </r>
  <r>
    <m/>
    <n v="1045"/>
    <s v="0001-01-01"/>
    <m/>
    <s v="0001-01-01"/>
    <n v="0"/>
    <n v="1"/>
    <n v="1"/>
    <s v="M21-188"/>
    <x v="0"/>
    <s v="Gepland"/>
    <x v="1"/>
    <x v="0"/>
    <m/>
    <s v="Maaien"/>
    <s v="Meter"/>
    <n v="2022"/>
    <n v="2893"/>
    <n v="28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28.930670897131801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58"/>
    <n v="20477"/>
    <n v="-1"/>
    <n v="7"/>
    <m/>
    <n v="302760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f51f4745-c9b7-490f-896c-ba4b12531e0e"/>
    <n v="302760"/>
    <m/>
    <m/>
    <m/>
    <s v="Maaigebied 21"/>
    <n v="21"/>
    <m/>
    <m/>
    <m/>
  </r>
  <r>
    <m/>
    <n v="1045"/>
    <s v="0001-01-01"/>
    <m/>
    <s v="0001-01-01"/>
    <n v="0"/>
    <n v="1"/>
    <n v="1"/>
    <s v="M21-189"/>
    <x v="0"/>
    <s v="Gepland"/>
    <x v="1"/>
    <x v="0"/>
    <m/>
    <s v="Maaien"/>
    <s v="Meter"/>
    <n v="2022"/>
    <n v="1973"/>
    <n v="19.7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19.732257154162699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59"/>
    <n v="20478"/>
    <n v="-1"/>
    <n v="7"/>
    <m/>
    <n v="302762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0f74f69a-ae20-4394-a3d4-0149a133b574"/>
    <n v="302762"/>
    <m/>
    <m/>
    <m/>
    <s v="Maaigebied 21"/>
    <n v="21"/>
    <m/>
    <m/>
    <m/>
  </r>
  <r>
    <m/>
    <n v="1045"/>
    <s v="0001-01-01"/>
    <m/>
    <s v="0001-01-01"/>
    <n v="0"/>
    <n v="1"/>
    <n v="1"/>
    <s v="M21-193"/>
    <x v="0"/>
    <s v="Gepland"/>
    <x v="1"/>
    <x v="0"/>
    <m/>
    <s v="Maaien"/>
    <s v="Meter"/>
    <n v="2022"/>
    <n v="499"/>
    <n v="4.9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4.9919613540277004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63"/>
    <n v="20482"/>
    <n v="-1"/>
    <n v="7"/>
    <m/>
    <n v="302764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26fdae66-e3c2-4bf9-8171-e0b982ec5cec"/>
    <n v="302764"/>
    <m/>
    <m/>
    <m/>
    <s v="Maaigebied 21"/>
    <n v="21"/>
    <m/>
    <m/>
    <m/>
  </r>
  <r>
    <m/>
    <n v="1045"/>
    <s v="0001-01-01"/>
    <m/>
    <s v="0001-01-01"/>
    <n v="0"/>
    <n v="1"/>
    <n v="1"/>
    <s v="M21-194"/>
    <x v="0"/>
    <s v="Gepland"/>
    <x v="1"/>
    <x v="0"/>
    <m/>
    <s v="Maaien"/>
    <s v="Meter"/>
    <n v="2022"/>
    <n v="565"/>
    <n v="5.6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5.6464861427919999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64"/>
    <n v="20483"/>
    <n v="-1"/>
    <n v="7"/>
    <m/>
    <n v="302766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ead5167a-d25b-4889-bdb4-511fd36b14ae"/>
    <n v="302766"/>
    <m/>
    <m/>
    <m/>
    <s v="Maaigebied 21"/>
    <n v="21"/>
    <m/>
    <m/>
    <m/>
  </r>
  <r>
    <m/>
    <n v="1045"/>
    <s v="0001-01-01"/>
    <m/>
    <s v="0001-01-01"/>
    <n v="0"/>
    <n v="1"/>
    <n v="1"/>
    <s v="M21-195"/>
    <x v="0"/>
    <s v="Gepland"/>
    <x v="1"/>
    <x v="0"/>
    <m/>
    <s v="Maaien"/>
    <s v="Meter"/>
    <n v="2022"/>
    <n v="739"/>
    <n v="7.3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7.3898676208250498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65"/>
    <n v="20484"/>
    <n v="-1"/>
    <n v="7"/>
    <m/>
    <n v="302768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ae28c4ff-3f57-46c3-beee-b823067a3807"/>
    <n v="302768"/>
    <m/>
    <m/>
    <m/>
    <s v="Maaigebied 21"/>
    <n v="21"/>
    <m/>
    <m/>
    <m/>
  </r>
  <r>
    <m/>
    <n v="1045"/>
    <s v="0001-01-01"/>
    <m/>
    <s v="0001-01-01"/>
    <n v="0"/>
    <n v="1"/>
    <n v="1"/>
    <s v="M21-196"/>
    <x v="0"/>
    <s v="Gepland"/>
    <x v="1"/>
    <x v="0"/>
    <m/>
    <s v="Maaien"/>
    <s v="Meter"/>
    <n v="2022"/>
    <n v="359"/>
    <n v="3.5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3.5863785310301801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66"/>
    <n v="20485"/>
    <n v="-1"/>
    <n v="7"/>
    <m/>
    <n v="302770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54f6ba03-eb7a-4df1-9f27-b357bec50791"/>
    <n v="302770"/>
    <m/>
    <m/>
    <m/>
    <s v="Maaigebied 21"/>
    <n v="21"/>
    <m/>
    <m/>
    <m/>
  </r>
  <r>
    <m/>
    <n v="1045"/>
    <s v="0001-01-01"/>
    <m/>
    <s v="0001-01-01"/>
    <n v="0"/>
    <n v="1"/>
    <n v="1"/>
    <s v="M21-197"/>
    <x v="0"/>
    <s v="Gepland"/>
    <x v="1"/>
    <x v="0"/>
    <m/>
    <s v="Maaien"/>
    <s v="Meter"/>
    <n v="2022"/>
    <n v="371"/>
    <n v="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3.7102536951505898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67"/>
    <n v="20486"/>
    <n v="-1"/>
    <n v="7"/>
    <m/>
    <n v="302772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780ac5de-22c2-4ff6-9e21-4040166cba0f"/>
    <n v="302772"/>
    <m/>
    <m/>
    <m/>
    <s v="Maaigebied 21"/>
    <n v="21"/>
    <m/>
    <m/>
    <m/>
  </r>
  <r>
    <m/>
    <n v="1045"/>
    <s v="0001-01-01"/>
    <m/>
    <s v="0001-01-01"/>
    <n v="0"/>
    <n v="1"/>
    <n v="1"/>
    <s v="M21-198"/>
    <x v="0"/>
    <s v="Gepland"/>
    <x v="1"/>
    <x v="0"/>
    <m/>
    <s v="Maaien"/>
    <s v="Meter"/>
    <n v="2022"/>
    <n v="360"/>
    <n v="3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3.5971500734132502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68"/>
    <n v="20487"/>
    <n v="-1"/>
    <n v="7"/>
    <m/>
    <n v="302774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2299c239-bae8-4675-8edc-af737b2036f3"/>
    <n v="302774"/>
    <m/>
    <m/>
    <m/>
    <s v="Maaigebied 21"/>
    <n v="21"/>
    <m/>
    <m/>
    <m/>
  </r>
  <r>
    <m/>
    <n v="1045"/>
    <s v="0001-01-01"/>
    <m/>
    <s v="0001-01-01"/>
    <n v="0"/>
    <n v="1"/>
    <n v="1"/>
    <s v="M21-199"/>
    <x v="0"/>
    <s v="Gepland"/>
    <x v="1"/>
    <x v="0"/>
    <m/>
    <s v="Maaien"/>
    <s v="Meter"/>
    <n v="2022"/>
    <n v="686"/>
    <n v="6.8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6.8633498960833697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69"/>
    <n v="20488"/>
    <n v="-1"/>
    <n v="7"/>
    <m/>
    <n v="302776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28f1e3b8-298b-4198-a4c5-d2fff0394ae4"/>
    <n v="302776"/>
    <m/>
    <m/>
    <m/>
    <s v="Maaigebied 21"/>
    <n v="21"/>
    <m/>
    <m/>
    <m/>
  </r>
  <r>
    <m/>
    <n v="1045"/>
    <s v="0001-01-01"/>
    <m/>
    <s v="0001-01-01"/>
    <n v="0"/>
    <n v="1"/>
    <n v="1"/>
    <s v="M21-200"/>
    <x v="0"/>
    <s v="Gepland"/>
    <x v="1"/>
    <x v="0"/>
    <m/>
    <s v="Maaien"/>
    <s v="Meter"/>
    <n v="2022"/>
    <n v="507"/>
    <n v="5.0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5.06616377183129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70"/>
    <n v="20489"/>
    <n v="-1"/>
    <n v="7"/>
    <m/>
    <n v="302778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eb1b4777-350b-427c-bc6c-93feb7ee991d"/>
    <n v="302778"/>
    <m/>
    <m/>
    <m/>
    <s v="Maaigebied 21"/>
    <n v="21"/>
    <m/>
    <m/>
    <m/>
  </r>
  <r>
    <m/>
    <n v="1045"/>
    <s v="0001-01-01"/>
    <m/>
    <s v="0001-01-01"/>
    <n v="0"/>
    <n v="1"/>
    <n v="1"/>
    <s v="M21-201"/>
    <x v="0"/>
    <s v="Gepland"/>
    <x v="1"/>
    <x v="0"/>
    <m/>
    <s v="Maaien"/>
    <s v="Meter"/>
    <n v="2022"/>
    <n v="712"/>
    <n v="7.1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7.1235240711464698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71"/>
    <n v="20490"/>
    <n v="-1"/>
    <n v="7"/>
    <m/>
    <n v="302780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bc967333-9390-4744-966c-6e7d3212671e"/>
    <n v="302780"/>
    <m/>
    <m/>
    <m/>
    <s v="Maaigebied 21"/>
    <n v="21"/>
    <m/>
    <m/>
    <m/>
  </r>
  <r>
    <m/>
    <n v="1045"/>
    <s v="0001-01-01"/>
    <m/>
    <s v="0001-01-01"/>
    <n v="0"/>
    <n v="1"/>
    <n v="1"/>
    <s v="M21-202"/>
    <x v="0"/>
    <s v="Gepland"/>
    <x v="1"/>
    <x v="0"/>
    <m/>
    <s v="Maaien"/>
    <s v="Meter"/>
    <n v="2022"/>
    <n v="1496"/>
    <n v="14.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14.955916166254999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72"/>
    <n v="20491"/>
    <n v="-1"/>
    <n v="7"/>
    <m/>
    <n v="302782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576a7300-798f-46a4-91ab-003ecf9b87d0"/>
    <n v="302782"/>
    <m/>
    <m/>
    <m/>
    <s v="Maaigebied 21"/>
    <n v="21"/>
    <m/>
    <m/>
    <m/>
  </r>
  <r>
    <m/>
    <n v="1045"/>
    <s v="0001-01-01"/>
    <m/>
    <s v="0001-01-01"/>
    <n v="0"/>
    <n v="1"/>
    <n v="1"/>
    <s v="M21-203"/>
    <x v="0"/>
    <s v="Gepland"/>
    <x v="1"/>
    <x v="0"/>
    <m/>
    <s v="Maaien"/>
    <s v="Meter"/>
    <n v="2022"/>
    <n v="532"/>
    <n v="5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10"/>
    <m/>
    <s v="0001-01-01"/>
    <m/>
    <n v="5.3161199292700898"/>
    <x v="0"/>
    <m/>
    <n v="103101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62"/>
    <n v="35473"/>
    <n v="20492"/>
    <n v="-1"/>
    <n v="7"/>
    <m/>
    <n v="302784"/>
    <m/>
    <m/>
    <m/>
    <n v="103101"/>
    <m/>
    <m/>
    <d v="2021-09-08T00:00:00"/>
    <m/>
    <m/>
    <m/>
    <m/>
    <m/>
    <m/>
    <m/>
    <m/>
    <m/>
    <s v="admin"/>
    <s v="Planmatig"/>
    <n v="1"/>
    <m/>
    <m/>
    <s v="0001-01-01"/>
    <s v="0001-01-01"/>
    <m/>
    <s v="b2fbb42f-0fa8-48f6-a493-9680c1555dc8"/>
    <n v="302784"/>
    <m/>
    <m/>
    <m/>
    <s v="Maaigebied 21"/>
    <n v="21"/>
    <m/>
    <m/>
    <m/>
  </r>
  <r>
    <m/>
    <n v="1045"/>
    <s v="0001-01-01"/>
    <m/>
    <s v="0001-01-01"/>
    <n v="0"/>
    <n v="1"/>
    <n v="1"/>
    <s v="M21-188"/>
    <x v="1"/>
    <s v="Gepland"/>
    <x v="1"/>
    <x v="0"/>
    <m/>
    <s v="Afvoeren"/>
    <s v="Meter"/>
    <n v="2022"/>
    <n v="2893"/>
    <n v="28.9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28.930670897131801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77"/>
    <n v="20477"/>
    <n v="-1"/>
    <n v="7"/>
    <m/>
    <n v="302786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82cd7e07-18ab-4a73-b98e-95156e1642ff"/>
    <n v="302786"/>
    <m/>
    <m/>
    <m/>
    <s v="Maaigebied 21"/>
    <n v="21"/>
    <m/>
    <m/>
    <m/>
  </r>
  <r>
    <m/>
    <n v="1045"/>
    <s v="0001-01-01"/>
    <m/>
    <s v="0001-01-01"/>
    <n v="0"/>
    <n v="1"/>
    <n v="1"/>
    <s v="M21-189"/>
    <x v="1"/>
    <s v="Gepland"/>
    <x v="1"/>
    <x v="0"/>
    <m/>
    <s v="Afvoeren"/>
    <s v="Meter"/>
    <n v="2022"/>
    <n v="1973"/>
    <n v="19.7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19.732257154162699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78"/>
    <n v="20478"/>
    <n v="-1"/>
    <n v="7"/>
    <m/>
    <n v="302788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ae40f84c-a1c9-4ee5-b983-ddffeee6bf08"/>
    <n v="302788"/>
    <m/>
    <m/>
    <m/>
    <s v="Maaigebied 21"/>
    <n v="21"/>
    <m/>
    <m/>
    <m/>
  </r>
  <r>
    <m/>
    <n v="1045"/>
    <s v="0001-01-01"/>
    <m/>
    <s v="0001-01-01"/>
    <n v="0"/>
    <n v="1"/>
    <n v="1"/>
    <s v="M21-193"/>
    <x v="1"/>
    <s v="Gepland"/>
    <x v="1"/>
    <x v="0"/>
    <m/>
    <s v="Afvoeren"/>
    <s v="Meter"/>
    <n v="2022"/>
    <n v="499"/>
    <n v="4.9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4.9919613540277004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2"/>
    <n v="20482"/>
    <n v="-1"/>
    <n v="7"/>
    <m/>
    <n v="302790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4eccf393-601a-4b3d-bd91-446a3d24d7c3"/>
    <n v="302790"/>
    <m/>
    <m/>
    <m/>
    <s v="Maaigebied 21"/>
    <n v="21"/>
    <m/>
    <m/>
    <m/>
  </r>
  <r>
    <m/>
    <n v="1045"/>
    <s v="0001-01-01"/>
    <m/>
    <s v="0001-01-01"/>
    <n v="0"/>
    <n v="1"/>
    <n v="1"/>
    <s v="M21-194"/>
    <x v="1"/>
    <s v="Gepland"/>
    <x v="1"/>
    <x v="0"/>
    <m/>
    <s v="Afvoeren"/>
    <s v="Meter"/>
    <n v="2022"/>
    <n v="565"/>
    <n v="5.65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5.6464861427919999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3"/>
    <n v="20483"/>
    <n v="-1"/>
    <n v="7"/>
    <m/>
    <n v="302792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5e16779d-602f-48cd-a20c-49e9de25d0a5"/>
    <n v="302792"/>
    <m/>
    <m/>
    <m/>
    <s v="Maaigebied 21"/>
    <n v="21"/>
    <m/>
    <m/>
    <m/>
  </r>
  <r>
    <m/>
    <n v="1045"/>
    <s v="0001-01-01"/>
    <m/>
    <s v="0001-01-01"/>
    <n v="0"/>
    <n v="1"/>
    <n v="1"/>
    <s v="M21-195"/>
    <x v="1"/>
    <s v="Gepland"/>
    <x v="1"/>
    <x v="0"/>
    <m/>
    <s v="Afvoeren"/>
    <s v="Meter"/>
    <n v="2022"/>
    <n v="739"/>
    <n v="7.3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7.3898676208250498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4"/>
    <n v="20484"/>
    <n v="-1"/>
    <n v="7"/>
    <m/>
    <n v="302794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971ece5a-8ff5-4d25-9d80-c04e9da55f06"/>
    <n v="302794"/>
    <m/>
    <m/>
    <m/>
    <s v="Maaigebied 21"/>
    <n v="21"/>
    <m/>
    <m/>
    <m/>
  </r>
  <r>
    <m/>
    <n v="1045"/>
    <s v="0001-01-01"/>
    <m/>
    <s v="0001-01-01"/>
    <n v="0"/>
    <n v="1"/>
    <n v="1"/>
    <s v="M21-196"/>
    <x v="1"/>
    <s v="Gepland"/>
    <x v="1"/>
    <x v="0"/>
    <m/>
    <s v="Afvoeren"/>
    <s v="Meter"/>
    <n v="2022"/>
    <n v="359"/>
    <n v="3.5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3.5863785310301801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5"/>
    <n v="20485"/>
    <n v="-1"/>
    <n v="7"/>
    <m/>
    <n v="302796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4e94a0d2-45e2-4100-b0e2-855978f68c06"/>
    <n v="302796"/>
    <m/>
    <m/>
    <m/>
    <s v="Maaigebied 21"/>
    <n v="21"/>
    <m/>
    <m/>
    <m/>
  </r>
  <r>
    <m/>
    <n v="1045"/>
    <s v="0001-01-01"/>
    <m/>
    <s v="0001-01-01"/>
    <n v="0"/>
    <n v="1"/>
    <n v="1"/>
    <s v="M21-197"/>
    <x v="1"/>
    <s v="Gepland"/>
    <x v="1"/>
    <x v="0"/>
    <m/>
    <s v="Afvoeren"/>
    <s v="Meter"/>
    <n v="2022"/>
    <n v="371"/>
    <n v="3.71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3.7102536951505898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6"/>
    <n v="20486"/>
    <n v="-1"/>
    <n v="7"/>
    <m/>
    <n v="302798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c153044a-2b92-405b-881d-b81bae770625"/>
    <n v="302798"/>
    <m/>
    <m/>
    <m/>
    <s v="Maaigebied 21"/>
    <n v="21"/>
    <m/>
    <m/>
    <m/>
  </r>
  <r>
    <m/>
    <n v="1045"/>
    <s v="0001-01-01"/>
    <m/>
    <s v="0001-01-01"/>
    <n v="0"/>
    <n v="1"/>
    <n v="1"/>
    <s v="M21-198"/>
    <x v="1"/>
    <s v="Gepland"/>
    <x v="1"/>
    <x v="0"/>
    <m/>
    <s v="Afvoeren"/>
    <s v="Meter"/>
    <n v="2022"/>
    <n v="360"/>
    <n v="3.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3.5971500734132502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7"/>
    <n v="20487"/>
    <n v="-1"/>
    <n v="7"/>
    <m/>
    <n v="302800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a0c7b1f8-17ed-46f4-b14e-8e8e4d5719e6"/>
    <n v="302800"/>
    <m/>
    <m/>
    <m/>
    <s v="Maaigebied 21"/>
    <n v="21"/>
    <m/>
    <m/>
    <m/>
  </r>
  <r>
    <m/>
    <n v="1045"/>
    <s v="0001-01-01"/>
    <m/>
    <s v="0001-01-01"/>
    <n v="0"/>
    <n v="1"/>
    <n v="1"/>
    <s v="M21-199"/>
    <x v="1"/>
    <s v="Gepland"/>
    <x v="1"/>
    <x v="0"/>
    <m/>
    <s v="Afvoeren"/>
    <s v="Meter"/>
    <n v="2022"/>
    <n v="686"/>
    <n v="6.8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6.8633498960833697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8"/>
    <n v="20488"/>
    <n v="-1"/>
    <n v="7"/>
    <m/>
    <n v="302802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b31b7efd-8e68-4b98-9085-f72bd93e8a4c"/>
    <n v="302802"/>
    <m/>
    <m/>
    <m/>
    <s v="Maaigebied 21"/>
    <n v="21"/>
    <m/>
    <m/>
    <m/>
  </r>
  <r>
    <m/>
    <n v="1045"/>
    <s v="0001-01-01"/>
    <m/>
    <s v="0001-01-01"/>
    <n v="0"/>
    <n v="1"/>
    <n v="1"/>
    <s v="M21-200"/>
    <x v="1"/>
    <s v="Gepland"/>
    <x v="1"/>
    <x v="0"/>
    <m/>
    <s v="Afvoeren"/>
    <s v="Meter"/>
    <n v="2022"/>
    <n v="507"/>
    <n v="5.07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5.06616377183129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89"/>
    <n v="20489"/>
    <n v="-1"/>
    <n v="7"/>
    <m/>
    <n v="302804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7fe439c9-24f8-44c5-aa49-b5c3fa5bccb2"/>
    <n v="302804"/>
    <m/>
    <m/>
    <m/>
    <s v="Maaigebied 21"/>
    <n v="21"/>
    <m/>
    <m/>
    <m/>
  </r>
  <r>
    <m/>
    <n v="1045"/>
    <s v="0001-01-01"/>
    <m/>
    <s v="0001-01-01"/>
    <n v="0"/>
    <n v="1"/>
    <n v="1"/>
    <s v="M21-201"/>
    <x v="1"/>
    <s v="Gepland"/>
    <x v="1"/>
    <x v="0"/>
    <m/>
    <s v="Afvoeren"/>
    <s v="Meter"/>
    <n v="2022"/>
    <n v="712"/>
    <n v="7.1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7.1235240711464698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90"/>
    <n v="20490"/>
    <n v="-1"/>
    <n v="7"/>
    <m/>
    <n v="302806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5dd26ba6-40ab-4eb3-8a67-074ea6ae1756"/>
    <n v="302806"/>
    <m/>
    <m/>
    <m/>
    <s v="Maaigebied 21"/>
    <n v="21"/>
    <m/>
    <m/>
    <m/>
  </r>
  <r>
    <m/>
    <n v="1045"/>
    <s v="0001-01-01"/>
    <m/>
    <s v="0001-01-01"/>
    <n v="0"/>
    <n v="1"/>
    <n v="1"/>
    <s v="M21-202"/>
    <x v="1"/>
    <s v="Gepland"/>
    <x v="1"/>
    <x v="0"/>
    <m/>
    <s v="Afvoeren"/>
    <s v="Meter"/>
    <n v="2022"/>
    <n v="1496"/>
    <n v="14.9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14.955916166254999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91"/>
    <n v="20491"/>
    <n v="-1"/>
    <n v="7"/>
    <m/>
    <n v="302808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f346e4aa-5b22-469c-93b8-b11fe0529d04"/>
    <n v="302808"/>
    <m/>
    <m/>
    <m/>
    <s v="Maaigebied 21"/>
    <n v="21"/>
    <m/>
    <m/>
    <m/>
  </r>
  <r>
    <m/>
    <n v="1045"/>
    <s v="0001-01-01"/>
    <m/>
    <s v="0001-01-01"/>
    <n v="0"/>
    <n v="1"/>
    <n v="1"/>
    <s v="M21-203"/>
    <x v="1"/>
    <s v="Gepland"/>
    <x v="1"/>
    <x v="0"/>
    <m/>
    <s v="Afvoeren"/>
    <s v="Meter"/>
    <n v="2022"/>
    <n v="532"/>
    <n v="5.3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8T00:00:00"/>
    <m/>
    <s v="Maaigebied"/>
    <d v="2021-09-08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m/>
    <m/>
    <m/>
    <m/>
    <n v="121020"/>
    <m/>
    <s v="0001-01-01"/>
    <m/>
    <n v="5.3161199292700898"/>
    <x v="0"/>
    <m/>
    <n v="103102"/>
    <m/>
    <m/>
    <m/>
    <s v="0001-01-01"/>
    <s v="0001-01-01"/>
    <m/>
    <m/>
    <s v="Maaiwerk keringen"/>
    <m/>
    <s v="Uitmaaibestek regio"/>
    <m/>
    <m/>
    <n v="0"/>
    <n v="0"/>
    <d v="2022-07-31T00:00:00"/>
    <d v="2022-06-01T00:00:00"/>
    <m/>
    <m/>
    <n v="22"/>
    <m/>
    <m/>
    <n v="24"/>
    <m/>
    <n v="380"/>
    <n v="0"/>
    <n v="43"/>
    <n v="338"/>
    <n v="35492"/>
    <n v="20492"/>
    <n v="-1"/>
    <n v="7"/>
    <m/>
    <n v="302810"/>
    <m/>
    <m/>
    <m/>
    <n v="103102"/>
    <m/>
    <m/>
    <d v="2021-09-08T00:00:00"/>
    <m/>
    <m/>
    <m/>
    <m/>
    <m/>
    <m/>
    <m/>
    <m/>
    <m/>
    <s v="admin"/>
    <s v="Planmatig"/>
    <n v="1"/>
    <m/>
    <m/>
    <s v="0001-01-01"/>
    <s v="0001-01-01"/>
    <m/>
    <s v="4fd791d2-517c-4281-8909-4abf8096db29"/>
    <n v="302810"/>
    <m/>
    <m/>
    <m/>
    <s v="Maaigebied 21"/>
    <n v="21"/>
    <m/>
    <m/>
    <m/>
  </r>
  <r>
    <m/>
    <n v="1045"/>
    <s v="0001-01-01"/>
    <m/>
    <s v="0001-01-01"/>
    <n v="0"/>
    <n v="1"/>
    <n v="1"/>
    <s v="M10-051"/>
    <x v="0"/>
    <s v="Gepland"/>
    <x v="1"/>
    <x v="3"/>
    <m/>
    <s v="Maaien"/>
    <s v="Meter"/>
    <n v="2022"/>
    <n v="8066"/>
    <n v="80.6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9T00:00:00"/>
    <m/>
    <s v="Maaigebied"/>
    <d v="2021-09-0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30"/>
    <m/>
    <s v="0001-01-01"/>
    <m/>
    <n v="80.6615628253262"/>
    <x v="0"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6062"/>
    <n v="5125"/>
    <n v="-1"/>
    <n v="7"/>
    <m/>
    <n v="302851"/>
    <m/>
    <m/>
    <m/>
    <n v="103101"/>
    <m/>
    <m/>
    <d v="2021-09-09T00:00:00"/>
    <m/>
    <m/>
    <m/>
    <m/>
    <m/>
    <m/>
    <s v=" "/>
    <m/>
    <m/>
    <s v="admin"/>
    <s v="Planmatig"/>
    <n v="1"/>
    <m/>
    <m/>
    <s v="0001-01-01"/>
    <s v="0001-01-01"/>
    <m/>
    <s v="767f67d9-2f83-4ba2-83f9-0672ce2b50a3"/>
    <n v="302851"/>
    <m/>
    <m/>
    <m/>
    <s v="Maaigebied 10"/>
    <n v="100"/>
    <m/>
    <m/>
    <m/>
  </r>
  <r>
    <m/>
    <n v="1045"/>
    <s v="0001-01-01"/>
    <m/>
    <s v="0001-01-01"/>
    <n v="0"/>
    <n v="1"/>
    <n v="1"/>
    <s v="M10-097"/>
    <x v="0"/>
    <s v="Gepland"/>
    <x v="1"/>
    <x v="3"/>
    <m/>
    <s v="Maaien"/>
    <s v="Meter"/>
    <n v="2022"/>
    <n v="682"/>
    <n v="6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9T00:00:00"/>
    <m/>
    <s v="Maaigebied"/>
    <d v="2021-09-0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30"/>
    <m/>
    <s v="0001-01-01"/>
    <m/>
    <n v="6.8234594880451596"/>
    <x v="0"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8227"/>
    <n v="6683"/>
    <n v="-1"/>
    <n v="7"/>
    <m/>
    <n v="302853"/>
    <m/>
    <m/>
    <m/>
    <n v="103101"/>
    <m/>
    <m/>
    <d v="2021-09-09T00:00:00"/>
    <m/>
    <m/>
    <m/>
    <m/>
    <m/>
    <m/>
    <s v=" "/>
    <m/>
    <m/>
    <s v="admin"/>
    <s v="Planmatig"/>
    <n v="1"/>
    <m/>
    <m/>
    <s v="0001-01-01"/>
    <s v="0001-01-01"/>
    <m/>
    <s v="62f5ade5-9f5c-40bf-b5d7-2961cbde65f6"/>
    <n v="302853"/>
    <m/>
    <m/>
    <m/>
    <s v="Maaigebied 10"/>
    <n v="100"/>
    <m/>
    <m/>
    <m/>
  </r>
  <r>
    <m/>
    <n v="1045"/>
    <s v="0001-01-01"/>
    <m/>
    <s v="0001-01-01"/>
    <n v="0"/>
    <n v="1"/>
    <n v="1"/>
    <s v="M10-098"/>
    <x v="0"/>
    <s v="Gepland"/>
    <x v="1"/>
    <x v="3"/>
    <m/>
    <s v="Maaien"/>
    <s v="Meter"/>
    <n v="2022"/>
    <n v="442"/>
    <n v="4.4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9T00:00:00"/>
    <m/>
    <s v="Maaigebied"/>
    <d v="2021-09-0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30"/>
    <m/>
    <s v="0001-01-01"/>
    <m/>
    <n v="4.4213365544457002"/>
    <x v="0"/>
    <m/>
    <n v="103101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62"/>
    <n v="8228"/>
    <n v="6684"/>
    <n v="-1"/>
    <n v="7"/>
    <m/>
    <n v="302855"/>
    <m/>
    <m/>
    <m/>
    <n v="103101"/>
    <m/>
    <m/>
    <d v="2021-09-09T00:00:00"/>
    <m/>
    <m/>
    <m/>
    <m/>
    <m/>
    <m/>
    <s v=" "/>
    <m/>
    <m/>
    <s v="admin"/>
    <s v="Planmatig"/>
    <n v="1"/>
    <m/>
    <m/>
    <s v="0001-01-01"/>
    <s v="0001-01-01"/>
    <m/>
    <s v="4a81c16d-f25c-4ff9-aad6-ef48290c89be"/>
    <n v="302855"/>
    <m/>
    <m/>
    <m/>
    <s v="Maaigebied 10"/>
    <n v="100"/>
    <m/>
    <m/>
    <m/>
  </r>
  <r>
    <m/>
    <n v="1045"/>
    <s v="0001-01-01"/>
    <m/>
    <s v="0001-01-01"/>
    <n v="0"/>
    <n v="1"/>
    <n v="1"/>
    <s v="M10-051"/>
    <x v="1"/>
    <s v="Gepland"/>
    <x v="1"/>
    <x v="3"/>
    <m/>
    <s v="Afvoeren"/>
    <s v="Meter"/>
    <n v="2022"/>
    <n v="8066"/>
    <n v="80.66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9T00:00:00"/>
    <m/>
    <s v="Maaigebied"/>
    <d v="2021-09-0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80.6615628253262"/>
    <x v="0"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684"/>
    <n v="5125"/>
    <n v="-1"/>
    <n v="7"/>
    <m/>
    <n v="302857"/>
    <m/>
    <m/>
    <m/>
    <n v="103102"/>
    <m/>
    <m/>
    <d v="2021-09-09T00:00:00"/>
    <m/>
    <m/>
    <m/>
    <m/>
    <m/>
    <m/>
    <s v=" "/>
    <m/>
    <m/>
    <s v="admin"/>
    <s v="Planmatig"/>
    <n v="1"/>
    <m/>
    <m/>
    <s v="0001-01-01"/>
    <s v="0001-01-01"/>
    <m/>
    <s v="2afec4af-86c4-4cfd-a0cc-954fd6b17ea3"/>
    <n v="302857"/>
    <m/>
    <m/>
    <m/>
    <s v="Maaigebied 10"/>
    <n v="100"/>
    <m/>
    <m/>
    <m/>
  </r>
  <r>
    <m/>
    <n v="1045"/>
    <s v="0001-01-01"/>
    <m/>
    <s v="0001-01-01"/>
    <n v="0"/>
    <n v="1"/>
    <n v="1"/>
    <s v="M10-097"/>
    <x v="1"/>
    <s v="Gepland"/>
    <x v="1"/>
    <x v="3"/>
    <m/>
    <s v="Afvoeren"/>
    <s v="Meter"/>
    <n v="2022"/>
    <n v="682"/>
    <n v="6.8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9T00:00:00"/>
    <m/>
    <s v="Maaigebied"/>
    <d v="2021-09-0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6.8234594880451596"/>
    <x v="0"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713"/>
    <n v="6683"/>
    <n v="-1"/>
    <n v="7"/>
    <m/>
    <n v="302859"/>
    <m/>
    <m/>
    <m/>
    <n v="103102"/>
    <m/>
    <m/>
    <d v="2021-09-09T00:00:00"/>
    <m/>
    <m/>
    <m/>
    <m/>
    <m/>
    <m/>
    <s v=" "/>
    <m/>
    <m/>
    <s v="admin"/>
    <s v="Planmatig"/>
    <n v="1"/>
    <m/>
    <m/>
    <s v="0001-01-01"/>
    <s v="0001-01-01"/>
    <m/>
    <s v="d92b693b-d846-4f3d-ab70-d39e7c68270f"/>
    <n v="302859"/>
    <m/>
    <m/>
    <m/>
    <s v="Maaigebied 10"/>
    <n v="100"/>
    <m/>
    <m/>
    <m/>
  </r>
  <r>
    <m/>
    <n v="1045"/>
    <s v="0001-01-01"/>
    <m/>
    <s v="0001-01-01"/>
    <n v="0"/>
    <n v="1"/>
    <n v="1"/>
    <s v="M10-098"/>
    <x v="1"/>
    <s v="Gepland"/>
    <x v="1"/>
    <x v="3"/>
    <m/>
    <s v="Afvoeren"/>
    <s v="Meter"/>
    <n v="2022"/>
    <n v="442"/>
    <n v="4.42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09T00:00:00"/>
    <m/>
    <s v="Maaigebied"/>
    <d v="2021-09-09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3050"/>
    <m/>
    <s v="0001-01-01"/>
    <m/>
    <n v="4.4213365544457002"/>
    <x v="0"/>
    <m/>
    <n v="103102"/>
    <m/>
    <m/>
    <m/>
    <s v="0001-01-01"/>
    <s v="0001-01-01"/>
    <m/>
    <m/>
    <s v="Maaiwerk keringen"/>
    <m/>
    <s v="Uitmaaibestek regio"/>
    <m/>
    <m/>
    <n v="25"/>
    <n v="0"/>
    <d v="2022-07-31T00:00:00"/>
    <d v="2022-06-01T00:00:00"/>
    <m/>
    <m/>
    <n v="22"/>
    <m/>
    <m/>
    <n v="24"/>
    <m/>
    <n v="380"/>
    <n v="0"/>
    <n v="43"/>
    <n v="338"/>
    <n v="20714"/>
    <n v="6684"/>
    <n v="-1"/>
    <n v="7"/>
    <m/>
    <n v="302861"/>
    <m/>
    <m/>
    <m/>
    <n v="103102"/>
    <m/>
    <m/>
    <d v="2021-09-09T00:00:00"/>
    <m/>
    <m/>
    <m/>
    <m/>
    <m/>
    <m/>
    <s v=" "/>
    <m/>
    <m/>
    <s v="admin"/>
    <s v="Planmatig"/>
    <n v="1"/>
    <m/>
    <m/>
    <s v="0001-01-01"/>
    <s v="0001-01-01"/>
    <m/>
    <s v="89ff569e-122b-44f2-b8fd-2a39ac151116"/>
    <n v="302861"/>
    <m/>
    <m/>
    <m/>
    <s v="Maaigebied 10"/>
    <n v="100"/>
    <m/>
    <m/>
    <m/>
  </r>
  <r>
    <m/>
    <n v="1045"/>
    <s v="0001-01-01"/>
    <m/>
    <s v="0001-01-01"/>
    <n v="0"/>
    <n v="1"/>
    <n v="1"/>
    <s v="M10-072"/>
    <x v="0"/>
    <s v="Gepland"/>
    <x v="2"/>
    <x v="2"/>
    <m/>
    <s v="Maaien"/>
    <s v="Meter"/>
    <n v="2022"/>
    <n v="436"/>
    <n v="4.3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4.3633339914191298"/>
    <x v="1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55"/>
    <n v="5118"/>
    <n v="-1"/>
    <n v="28"/>
    <m/>
    <n v="303088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bd70efff-51dd-4105-9e42-622067c35ce9"/>
    <n v="303088"/>
    <m/>
    <m/>
    <m/>
    <s v="Maaigebied 10"/>
    <n v="100"/>
    <m/>
    <m/>
    <m/>
  </r>
  <r>
    <m/>
    <n v="1045"/>
    <s v="0001-01-01"/>
    <m/>
    <s v="0001-01-01"/>
    <n v="0"/>
    <n v="1"/>
    <n v="1"/>
    <s v="M10-046"/>
    <x v="0"/>
    <s v="Gepland"/>
    <x v="2"/>
    <x v="2"/>
    <m/>
    <s v="Maaien"/>
    <s v="Meter"/>
    <n v="2022"/>
    <n v="568"/>
    <n v="5.6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5.6791135243931299"/>
    <x v="1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65"/>
    <n v="5128"/>
    <n v="-1"/>
    <n v="28"/>
    <m/>
    <n v="303090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0804ce2d-6520-4468-841b-df5ab2484bc4"/>
    <n v="303090"/>
    <m/>
    <m/>
    <m/>
    <s v="Maaigebied 10"/>
    <n v="100"/>
    <m/>
    <m/>
    <m/>
  </r>
  <r>
    <m/>
    <n v="1045"/>
    <s v="0001-01-01"/>
    <m/>
    <s v="0001-01-01"/>
    <n v="0"/>
    <n v="1"/>
    <n v="1"/>
    <s v="M10-003"/>
    <x v="0"/>
    <s v="Gepland"/>
    <x v="2"/>
    <x v="2"/>
    <m/>
    <s v="Maaien"/>
    <s v="Meter"/>
    <n v="2022"/>
    <n v="2829"/>
    <n v="28.2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n v="0"/>
    <m/>
    <n v="122010"/>
    <m/>
    <s v="0001-01-01"/>
    <m/>
    <n v="28.285647439856401"/>
    <x v="1"/>
    <m/>
    <n v="103101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62"/>
    <n v="6066"/>
    <n v="5129"/>
    <n v="-1"/>
    <n v="28"/>
    <m/>
    <n v="303092"/>
    <n v="0"/>
    <m/>
    <m/>
    <n v="103101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c4d1d78d-7dd1-4f3a-8bf4-82b700a77afe"/>
    <n v="303092"/>
    <m/>
    <m/>
    <m/>
    <s v="Maaigebied 10"/>
    <n v="100"/>
    <m/>
    <m/>
    <m/>
  </r>
  <r>
    <m/>
    <n v="1045"/>
    <s v="0001-01-01"/>
    <m/>
    <s v="0001-01-01"/>
    <n v="0"/>
    <n v="1"/>
    <n v="1"/>
    <s v="M10-072"/>
    <x v="1"/>
    <s v="Gepland"/>
    <x v="2"/>
    <x v="2"/>
    <m/>
    <s v="Afvoeren"/>
    <s v="Meter"/>
    <n v="2022"/>
    <n v="436"/>
    <n v="4.3600000000000003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4.3633339914191298"/>
    <x v="1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77"/>
    <n v="5118"/>
    <n v="-1"/>
    <n v="28"/>
    <m/>
    <n v="303094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ade41971-10c4-49b2-bfd1-c0b031e96560"/>
    <n v="303094"/>
    <m/>
    <m/>
    <m/>
    <s v="Maaigebied 10"/>
    <n v="100"/>
    <m/>
    <m/>
    <m/>
  </r>
  <r>
    <m/>
    <n v="1045"/>
    <s v="0001-01-01"/>
    <m/>
    <s v="0001-01-01"/>
    <n v="0"/>
    <n v="1"/>
    <n v="1"/>
    <s v="M10-046"/>
    <x v="1"/>
    <s v="Gepland"/>
    <x v="2"/>
    <x v="2"/>
    <m/>
    <s v="Afvoeren"/>
    <s v="Meter"/>
    <n v="2022"/>
    <n v="568"/>
    <n v="5.68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5.6791135243931299"/>
    <x v="1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87"/>
    <n v="5128"/>
    <n v="-1"/>
    <n v="28"/>
    <m/>
    <n v="303096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a0e1e266-4ab3-4d40-b9e0-5e94e5a4b7b1"/>
    <n v="303096"/>
    <m/>
    <m/>
    <m/>
    <s v="Maaigebied 10"/>
    <n v="100"/>
    <m/>
    <m/>
    <m/>
  </r>
  <r>
    <m/>
    <n v="1045"/>
    <s v="0001-01-01"/>
    <m/>
    <s v="0001-01-01"/>
    <n v="0"/>
    <n v="1"/>
    <n v="1"/>
    <s v="M10-003"/>
    <x v="1"/>
    <s v="Gepland"/>
    <x v="2"/>
    <x v="2"/>
    <m/>
    <s v="Afvoeren"/>
    <s v="Meter"/>
    <n v="2022"/>
    <n v="2829"/>
    <n v="28.29"/>
    <m/>
    <s v="WP22 maaien keringen OL"/>
    <s v="BS_2021_04_19_01044"/>
    <s v="Planvorming"/>
    <m/>
    <s v="eenmalig"/>
    <s v="DO Keringen"/>
    <s v="BE_2015_12_16_00021"/>
    <d v="2015-01-01T00:00:00"/>
    <d v="2025-12-31T00:00:00"/>
    <d v="2021-09-16T00:00:00"/>
    <m/>
    <s v="Maaigebied"/>
    <d v="2021-09-16T00:00:00"/>
    <s v="0001-01-01"/>
    <s v="0001-01-01"/>
    <s v="0001-01-01"/>
    <s v="0001-01-01"/>
    <s v="0001-01-01"/>
    <m/>
    <m/>
    <m/>
    <m/>
    <m/>
    <m/>
    <s v="0001-01-01"/>
    <m/>
    <m/>
    <m/>
    <m/>
    <m/>
    <m/>
    <s v="[nvt]"/>
    <m/>
    <s v="maaien"/>
    <s v="KR01"/>
    <s v="Keringenbestek"/>
    <m/>
    <m/>
    <n v="122020"/>
    <m/>
    <s v="0001-01-01"/>
    <m/>
    <n v="28.285647439856401"/>
    <x v="1"/>
    <m/>
    <n v="103102"/>
    <m/>
    <m/>
    <m/>
    <s v="0001-01-01"/>
    <s v="0001-01-01"/>
    <m/>
    <m/>
    <s v="Maaiwerk keringen"/>
    <m/>
    <s v="Uitmaaibestek regio"/>
    <m/>
    <m/>
    <n v="25"/>
    <m/>
    <d v="2022-08-15T00:00:00"/>
    <d v="2022-07-15T00:00:00"/>
    <m/>
    <m/>
    <n v="22"/>
    <m/>
    <m/>
    <n v="24"/>
    <m/>
    <n v="380"/>
    <n v="0"/>
    <n v="43"/>
    <n v="338"/>
    <n v="20688"/>
    <n v="5129"/>
    <n v="-1"/>
    <n v="28"/>
    <m/>
    <n v="303098"/>
    <n v="0"/>
    <m/>
    <m/>
    <n v="103102"/>
    <m/>
    <m/>
    <d v="2021-09-16T00:00:00"/>
    <m/>
    <m/>
    <m/>
    <m/>
    <m/>
    <m/>
    <s v=" "/>
    <m/>
    <m/>
    <s v="admin"/>
    <s v="Planmatig"/>
    <n v="1"/>
    <m/>
    <m/>
    <s v="0001-01-01"/>
    <s v="0001-01-01"/>
    <m/>
    <s v="93b88cd1-1416-4dd6-b219-f34ea82cae52"/>
    <n v="303098"/>
    <m/>
    <m/>
    <m/>
    <s v="Maaigebied 10"/>
    <n v="1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55AF52-6041-41E3-931E-A9CACB88ACCD}" name="Draaitabel2" cacheId="0" applyNumberFormats="0" applyBorderFormats="0" applyFontFormats="0" applyPatternFormats="0" applyAlignmentFormats="0" applyWidthHeightFormats="1" dataCaption="Waarden" updatedVersion="6" minRefreshableVersion="3" useAutoFormatting="1" rowGrandTotals="0" itemPrintTitles="1" createdVersion="6" indent="0" outline="1" outlineData="1" multipleFieldFilters="0">
  <location ref="A3:E16" firstHeaderRow="1" firstDataRow="2" firstDataCol="1"/>
  <pivotFields count="13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axis="axisCol" showAll="0">
      <items count="4">
        <item x="1"/>
        <item x="2"/>
        <item x="0"/>
        <item t="default"/>
      </items>
    </pivotField>
    <pivotField axis="axisRow" showAll="0">
      <items count="5">
        <item x="0"/>
        <item x="3"/>
        <item x="1"/>
        <item x="2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2"/>
    <field x="9"/>
  </rowFields>
  <rowItems count="12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</rowItems>
  <colFields count="1">
    <field x="11"/>
  </colFields>
  <colItems count="4">
    <i>
      <x/>
    </i>
    <i>
      <x v="1"/>
    </i>
    <i>
      <x v="2"/>
    </i>
    <i t="grand">
      <x/>
    </i>
  </colItems>
  <dataFields count="1">
    <dataField name="Som van Prestatie maatregel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6238E-953A-433C-B5B9-082B14EA2EE9}">
  <dimension ref="A1"/>
  <sheetViews>
    <sheetView workbookViewId="0">
      <selection activeCell="A3" sqref="A3"/>
    </sheetView>
  </sheetViews>
  <sheetFormatPr defaultRowHeight="12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541B-865F-4CAF-9A95-56DF6C229A88}">
  <dimension ref="A3:E23"/>
  <sheetViews>
    <sheetView tabSelected="1" workbookViewId="0">
      <selection activeCell="B23" sqref="B23"/>
    </sheetView>
  </sheetViews>
  <sheetFormatPr defaultRowHeight="12" x14ac:dyDescent="0.2"/>
  <cols>
    <col min="1" max="1" width="29" bestFit="1" customWidth="1"/>
    <col min="2" max="4" width="16.42578125" bestFit="1" customWidth="1"/>
    <col min="5" max="5" width="9" bestFit="1" customWidth="1"/>
  </cols>
  <sheetData>
    <row r="3" spans="1:5" x14ac:dyDescent="0.2">
      <c r="A3" s="3" t="s">
        <v>542</v>
      </c>
      <c r="B3" s="3" t="s">
        <v>543</v>
      </c>
    </row>
    <row r="4" spans="1:5" x14ac:dyDescent="0.2">
      <c r="A4" s="3" t="s">
        <v>540</v>
      </c>
      <c r="B4" t="s">
        <v>195</v>
      </c>
      <c r="C4" t="s">
        <v>413</v>
      </c>
      <c r="D4" t="s">
        <v>137</v>
      </c>
      <c r="E4" t="s">
        <v>541</v>
      </c>
    </row>
    <row r="5" spans="1:5" x14ac:dyDescent="0.2">
      <c r="A5" s="4" t="s">
        <v>138</v>
      </c>
      <c r="B5" s="6">
        <v>768.11999999999989</v>
      </c>
      <c r="C5" s="6"/>
      <c r="D5" s="6">
        <v>768.12</v>
      </c>
      <c r="E5" s="6">
        <v>1536.2399999999998</v>
      </c>
    </row>
    <row r="6" spans="1:5" x14ac:dyDescent="0.2">
      <c r="A6" s="5" t="s">
        <v>180</v>
      </c>
      <c r="B6" s="6">
        <v>384.05999999999995</v>
      </c>
      <c r="C6" s="6"/>
      <c r="D6" s="6">
        <v>384.06</v>
      </c>
      <c r="E6" s="6">
        <v>768.11999999999989</v>
      </c>
    </row>
    <row r="7" spans="1:5" x14ac:dyDescent="0.2">
      <c r="A7" s="5" t="s">
        <v>135</v>
      </c>
      <c r="B7" s="6">
        <v>384.05999999999995</v>
      </c>
      <c r="C7" s="6"/>
      <c r="D7" s="6">
        <v>384.06</v>
      </c>
      <c r="E7" s="6">
        <v>768.11999999999989</v>
      </c>
    </row>
    <row r="8" spans="1:5" x14ac:dyDescent="0.2">
      <c r="A8" s="4" t="s">
        <v>281</v>
      </c>
      <c r="B8" s="6">
        <v>183.79999999999998</v>
      </c>
      <c r="C8" s="6"/>
      <c r="D8" s="6">
        <v>183.79999999999998</v>
      </c>
      <c r="E8" s="6">
        <v>367.59999999999997</v>
      </c>
    </row>
    <row r="9" spans="1:5" x14ac:dyDescent="0.2">
      <c r="A9" s="5" t="s">
        <v>180</v>
      </c>
      <c r="B9" s="6">
        <v>91.899999999999991</v>
      </c>
      <c r="C9" s="6"/>
      <c r="D9" s="6">
        <v>91.899999999999991</v>
      </c>
      <c r="E9" s="6">
        <v>183.79999999999998</v>
      </c>
    </row>
    <row r="10" spans="1:5" x14ac:dyDescent="0.2">
      <c r="A10" s="5" t="s">
        <v>135</v>
      </c>
      <c r="B10" s="6">
        <v>91.899999999999991</v>
      </c>
      <c r="C10" s="6"/>
      <c r="D10" s="6">
        <v>91.899999999999991</v>
      </c>
      <c r="E10" s="6">
        <v>183.79999999999998</v>
      </c>
    </row>
    <row r="11" spans="1:5" x14ac:dyDescent="0.2">
      <c r="A11" s="4" t="s">
        <v>211</v>
      </c>
      <c r="B11" s="6">
        <v>755.58</v>
      </c>
      <c r="C11" s="6"/>
      <c r="D11" s="6">
        <v>755.58000000000015</v>
      </c>
      <c r="E11" s="6">
        <v>1511.1600000000003</v>
      </c>
    </row>
    <row r="12" spans="1:5" x14ac:dyDescent="0.2">
      <c r="A12" s="5" t="s">
        <v>180</v>
      </c>
      <c r="B12" s="6">
        <v>377.79</v>
      </c>
      <c r="C12" s="6"/>
      <c r="D12" s="6">
        <v>377.79000000000008</v>
      </c>
      <c r="E12" s="6">
        <v>755.58000000000015</v>
      </c>
    </row>
    <row r="13" spans="1:5" x14ac:dyDescent="0.2">
      <c r="A13" s="5" t="s">
        <v>135</v>
      </c>
      <c r="B13" s="6">
        <v>377.79</v>
      </c>
      <c r="C13" s="6"/>
      <c r="D13" s="6">
        <v>377.79</v>
      </c>
      <c r="E13" s="6">
        <v>755.58</v>
      </c>
    </row>
    <row r="14" spans="1:5" x14ac:dyDescent="0.2">
      <c r="A14" s="4" t="s">
        <v>226</v>
      </c>
      <c r="B14" s="6"/>
      <c r="C14" s="6">
        <v>967.38</v>
      </c>
      <c r="D14" s="6">
        <v>967.38</v>
      </c>
      <c r="E14" s="6">
        <v>1934.76</v>
      </c>
    </row>
    <row r="15" spans="1:5" x14ac:dyDescent="0.2">
      <c r="A15" s="5" t="s">
        <v>180</v>
      </c>
      <c r="B15" s="6"/>
      <c r="C15" s="6">
        <v>483.69</v>
      </c>
      <c r="D15" s="6">
        <v>483.69</v>
      </c>
      <c r="E15" s="6">
        <v>967.38</v>
      </c>
    </row>
    <row r="16" spans="1:5" x14ac:dyDescent="0.2">
      <c r="A16" s="5" t="s">
        <v>135</v>
      </c>
      <c r="B16" s="6"/>
      <c r="C16" s="6">
        <v>483.69</v>
      </c>
      <c r="D16" s="6">
        <v>483.69</v>
      </c>
      <c r="E16" s="6">
        <v>967.38</v>
      </c>
    </row>
    <row r="19" spans="1:2" x14ac:dyDescent="0.2">
      <c r="A19" s="5" t="s">
        <v>547</v>
      </c>
    </row>
    <row r="21" spans="1:2" x14ac:dyDescent="0.2">
      <c r="A21" t="s">
        <v>546</v>
      </c>
    </row>
    <row r="22" spans="1:2" x14ac:dyDescent="0.2">
      <c r="A22" t="s">
        <v>544</v>
      </c>
      <c r="B22">
        <v>853.75</v>
      </c>
    </row>
    <row r="23" spans="1:2" x14ac:dyDescent="0.2">
      <c r="A23" t="s">
        <v>545</v>
      </c>
      <c r="B23">
        <f>B22+38.33</f>
        <v>892.08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4144-8116-4AF8-A27C-28EF28591F05}">
  <dimension ref="A1:EC301"/>
  <sheetViews>
    <sheetView workbookViewId="0">
      <selection activeCell="CK19" sqref="CK19"/>
    </sheetView>
  </sheetViews>
  <sheetFormatPr defaultRowHeight="12" x14ac:dyDescent="0.2"/>
  <cols>
    <col min="129" max="129" width="12.5703125" bestFit="1" customWidth="1"/>
  </cols>
  <sheetData>
    <row r="1" spans="1:1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</row>
    <row r="2" spans="1:133" x14ac:dyDescent="0.2">
      <c r="B2">
        <v>1045</v>
      </c>
      <c r="C2" t="s">
        <v>133</v>
      </c>
      <c r="E2" t="s">
        <v>133</v>
      </c>
      <c r="F2">
        <v>0</v>
      </c>
      <c r="G2">
        <v>1</v>
      </c>
      <c r="H2">
        <v>1</v>
      </c>
      <c r="I2" t="s">
        <v>134</v>
      </c>
      <c r="J2" t="s">
        <v>135</v>
      </c>
      <c r="K2" t="s">
        <v>136</v>
      </c>
      <c r="L2" t="s">
        <v>137</v>
      </c>
      <c r="M2" t="s">
        <v>138</v>
      </c>
      <c r="O2" t="s">
        <v>139</v>
      </c>
      <c r="P2" t="s">
        <v>140</v>
      </c>
      <c r="Q2">
        <v>2022</v>
      </c>
      <c r="R2">
        <v>2893</v>
      </c>
      <c r="S2">
        <f>R2/100</f>
        <v>28.93</v>
      </c>
      <c r="U2" t="s">
        <v>141</v>
      </c>
      <c r="V2" t="s">
        <v>142</v>
      </c>
      <c r="W2" t="s">
        <v>143</v>
      </c>
      <c r="Y2" t="s">
        <v>144</v>
      </c>
      <c r="Z2" t="s">
        <v>145</v>
      </c>
      <c r="AA2" t="s">
        <v>146</v>
      </c>
      <c r="AB2" s="1">
        <v>42005</v>
      </c>
      <c r="AC2" s="1">
        <v>46022</v>
      </c>
      <c r="AD2" s="1">
        <v>44305</v>
      </c>
      <c r="AF2" t="s">
        <v>147</v>
      </c>
      <c r="AG2" s="1">
        <v>44305</v>
      </c>
      <c r="AH2" t="s">
        <v>133</v>
      </c>
      <c r="AI2" t="s">
        <v>133</v>
      </c>
      <c r="AJ2" t="s">
        <v>133</v>
      </c>
      <c r="AK2" t="s">
        <v>133</v>
      </c>
      <c r="AL2" t="s">
        <v>133</v>
      </c>
      <c r="AS2" t="s">
        <v>133</v>
      </c>
      <c r="AZ2" t="s">
        <v>148</v>
      </c>
      <c r="BB2" t="s">
        <v>149</v>
      </c>
      <c r="BG2">
        <v>121010</v>
      </c>
      <c r="BI2" t="s">
        <v>133</v>
      </c>
      <c r="BK2">
        <v>28.930670897131801</v>
      </c>
      <c r="BN2">
        <v>103101</v>
      </c>
      <c r="BR2" t="s">
        <v>133</v>
      </c>
      <c r="BS2" t="s">
        <v>133</v>
      </c>
      <c r="BV2" t="s">
        <v>150</v>
      </c>
      <c r="BX2" t="s">
        <v>151</v>
      </c>
      <c r="CA2">
        <v>0</v>
      </c>
      <c r="CB2">
        <v>0</v>
      </c>
      <c r="CC2" s="1">
        <v>44865</v>
      </c>
      <c r="CD2" s="1">
        <v>44805</v>
      </c>
      <c r="CG2">
        <v>22</v>
      </c>
      <c r="CJ2">
        <v>24</v>
      </c>
      <c r="CL2">
        <v>380</v>
      </c>
      <c r="CM2">
        <v>0</v>
      </c>
      <c r="CN2">
        <v>43</v>
      </c>
      <c r="CO2">
        <v>62</v>
      </c>
      <c r="CP2">
        <v>35458</v>
      </c>
      <c r="CQ2">
        <v>20477</v>
      </c>
      <c r="CR2">
        <v>-1</v>
      </c>
      <c r="CS2">
        <v>27</v>
      </c>
      <c r="CU2">
        <v>296138</v>
      </c>
      <c r="CY2">
        <v>103101</v>
      </c>
      <c r="DB2" s="1">
        <v>44305</v>
      </c>
      <c r="DL2" t="s">
        <v>152</v>
      </c>
      <c r="DM2" t="s">
        <v>153</v>
      </c>
      <c r="DN2">
        <v>1</v>
      </c>
      <c r="DQ2" t="s">
        <v>133</v>
      </c>
      <c r="DR2" t="s">
        <v>133</v>
      </c>
      <c r="DT2" t="s">
        <v>154</v>
      </c>
      <c r="DU2">
        <v>296138</v>
      </c>
      <c r="DY2" t="s">
        <v>155</v>
      </c>
      <c r="DZ2">
        <v>21</v>
      </c>
    </row>
    <row r="3" spans="1:133" x14ac:dyDescent="0.2">
      <c r="B3">
        <v>1045</v>
      </c>
      <c r="C3" t="s">
        <v>133</v>
      </c>
      <c r="E3" t="s">
        <v>133</v>
      </c>
      <c r="F3">
        <v>0</v>
      </c>
      <c r="G3">
        <v>1</v>
      </c>
      <c r="H3">
        <v>1</v>
      </c>
      <c r="I3" t="s">
        <v>156</v>
      </c>
      <c r="J3" t="s">
        <v>135</v>
      </c>
      <c r="K3" t="s">
        <v>136</v>
      </c>
      <c r="L3" t="s">
        <v>137</v>
      </c>
      <c r="M3" t="s">
        <v>138</v>
      </c>
      <c r="O3" t="s">
        <v>139</v>
      </c>
      <c r="P3" t="s">
        <v>140</v>
      </c>
      <c r="Q3">
        <v>2022</v>
      </c>
      <c r="R3">
        <v>1973</v>
      </c>
      <c r="S3">
        <f t="shared" ref="S3:S66" si="0">R3/100</f>
        <v>19.73</v>
      </c>
      <c r="U3" t="s">
        <v>141</v>
      </c>
      <c r="V3" t="s">
        <v>142</v>
      </c>
      <c r="W3" t="s">
        <v>143</v>
      </c>
      <c r="Y3" t="s">
        <v>144</v>
      </c>
      <c r="Z3" t="s">
        <v>145</v>
      </c>
      <c r="AA3" t="s">
        <v>146</v>
      </c>
      <c r="AB3" s="1">
        <v>42005</v>
      </c>
      <c r="AC3" s="1">
        <v>46022</v>
      </c>
      <c r="AD3" s="1">
        <v>44305</v>
      </c>
      <c r="AF3" t="s">
        <v>147</v>
      </c>
      <c r="AG3" s="1">
        <v>44305</v>
      </c>
      <c r="AH3" t="s">
        <v>133</v>
      </c>
      <c r="AI3" t="s">
        <v>133</v>
      </c>
      <c r="AJ3" t="s">
        <v>133</v>
      </c>
      <c r="AK3" t="s">
        <v>133</v>
      </c>
      <c r="AL3" t="s">
        <v>133</v>
      </c>
      <c r="AS3" t="s">
        <v>133</v>
      </c>
      <c r="AZ3" t="s">
        <v>148</v>
      </c>
      <c r="BB3" t="s">
        <v>149</v>
      </c>
      <c r="BG3">
        <v>121010</v>
      </c>
      <c r="BI3" t="s">
        <v>133</v>
      </c>
      <c r="BK3">
        <v>19.732257154162699</v>
      </c>
      <c r="BN3">
        <v>103101</v>
      </c>
      <c r="BR3" t="s">
        <v>133</v>
      </c>
      <c r="BS3" t="s">
        <v>133</v>
      </c>
      <c r="BV3" t="s">
        <v>150</v>
      </c>
      <c r="BX3" t="s">
        <v>151</v>
      </c>
      <c r="CA3">
        <v>0</v>
      </c>
      <c r="CB3">
        <v>0</v>
      </c>
      <c r="CC3" s="1">
        <v>44865</v>
      </c>
      <c r="CD3" s="1">
        <v>44805</v>
      </c>
      <c r="CG3">
        <v>22</v>
      </c>
      <c r="CJ3">
        <v>24</v>
      </c>
      <c r="CL3">
        <v>380</v>
      </c>
      <c r="CM3">
        <v>0</v>
      </c>
      <c r="CN3">
        <v>43</v>
      </c>
      <c r="CO3">
        <v>62</v>
      </c>
      <c r="CP3">
        <v>35459</v>
      </c>
      <c r="CQ3">
        <v>20478</v>
      </c>
      <c r="CR3">
        <v>-1</v>
      </c>
      <c r="CS3">
        <v>27</v>
      </c>
      <c r="CU3">
        <v>296140</v>
      </c>
      <c r="CY3">
        <v>103101</v>
      </c>
      <c r="DB3" s="1">
        <v>44305</v>
      </c>
      <c r="DL3" t="s">
        <v>152</v>
      </c>
      <c r="DM3" t="s">
        <v>153</v>
      </c>
      <c r="DN3">
        <v>1</v>
      </c>
      <c r="DQ3" t="s">
        <v>133</v>
      </c>
      <c r="DR3" t="s">
        <v>133</v>
      </c>
      <c r="DT3" t="s">
        <v>157</v>
      </c>
      <c r="DU3">
        <v>296140</v>
      </c>
      <c r="DY3" t="s">
        <v>155</v>
      </c>
      <c r="DZ3">
        <v>21</v>
      </c>
    </row>
    <row r="4" spans="1:133" x14ac:dyDescent="0.2">
      <c r="B4">
        <v>1045</v>
      </c>
      <c r="C4" t="s">
        <v>133</v>
      </c>
      <c r="E4" t="s">
        <v>133</v>
      </c>
      <c r="F4">
        <v>0</v>
      </c>
      <c r="G4">
        <v>1</v>
      </c>
      <c r="H4">
        <v>1</v>
      </c>
      <c r="I4" t="s">
        <v>158</v>
      </c>
      <c r="J4" t="s">
        <v>135</v>
      </c>
      <c r="K4" t="s">
        <v>136</v>
      </c>
      <c r="L4" t="s">
        <v>137</v>
      </c>
      <c r="M4" t="s">
        <v>138</v>
      </c>
      <c r="O4" t="s">
        <v>139</v>
      </c>
      <c r="P4" t="s">
        <v>140</v>
      </c>
      <c r="Q4">
        <v>2022</v>
      </c>
      <c r="R4">
        <v>499</v>
      </c>
      <c r="S4">
        <f t="shared" si="0"/>
        <v>4.99</v>
      </c>
      <c r="U4" t="s">
        <v>141</v>
      </c>
      <c r="V4" t="s">
        <v>142</v>
      </c>
      <c r="W4" t="s">
        <v>143</v>
      </c>
      <c r="Y4" t="s">
        <v>144</v>
      </c>
      <c r="Z4" t="s">
        <v>145</v>
      </c>
      <c r="AA4" t="s">
        <v>146</v>
      </c>
      <c r="AB4" s="1">
        <v>42005</v>
      </c>
      <c r="AC4" s="1">
        <v>46022</v>
      </c>
      <c r="AD4" s="1">
        <v>44305</v>
      </c>
      <c r="AF4" t="s">
        <v>147</v>
      </c>
      <c r="AG4" s="1">
        <v>44305</v>
      </c>
      <c r="AH4" t="s">
        <v>133</v>
      </c>
      <c r="AI4" t="s">
        <v>133</v>
      </c>
      <c r="AJ4" t="s">
        <v>133</v>
      </c>
      <c r="AK4" t="s">
        <v>133</v>
      </c>
      <c r="AL4" t="s">
        <v>133</v>
      </c>
      <c r="AS4" t="s">
        <v>133</v>
      </c>
      <c r="AZ4" t="s">
        <v>148</v>
      </c>
      <c r="BB4" t="s">
        <v>149</v>
      </c>
      <c r="BG4">
        <v>121010</v>
      </c>
      <c r="BI4" t="s">
        <v>133</v>
      </c>
      <c r="BK4">
        <v>4.9919613540277004</v>
      </c>
      <c r="BN4">
        <v>103101</v>
      </c>
      <c r="BR4" t="s">
        <v>133</v>
      </c>
      <c r="BS4" t="s">
        <v>133</v>
      </c>
      <c r="BV4" t="s">
        <v>150</v>
      </c>
      <c r="BX4" t="s">
        <v>151</v>
      </c>
      <c r="CA4">
        <v>0</v>
      </c>
      <c r="CB4">
        <v>0</v>
      </c>
      <c r="CC4" s="1">
        <v>44865</v>
      </c>
      <c r="CD4" s="1">
        <v>44805</v>
      </c>
      <c r="CG4">
        <v>22</v>
      </c>
      <c r="CJ4">
        <v>24</v>
      </c>
      <c r="CL4">
        <v>380</v>
      </c>
      <c r="CM4">
        <v>0</v>
      </c>
      <c r="CN4">
        <v>43</v>
      </c>
      <c r="CO4">
        <v>62</v>
      </c>
      <c r="CP4">
        <v>35463</v>
      </c>
      <c r="CQ4">
        <v>20482</v>
      </c>
      <c r="CR4">
        <v>-1</v>
      </c>
      <c r="CS4">
        <v>27</v>
      </c>
      <c r="CU4">
        <v>296142</v>
      </c>
      <c r="CY4">
        <v>103101</v>
      </c>
      <c r="DB4" s="1">
        <v>44305</v>
      </c>
      <c r="DL4" t="s">
        <v>152</v>
      </c>
      <c r="DM4" t="s">
        <v>153</v>
      </c>
      <c r="DN4">
        <v>1</v>
      </c>
      <c r="DQ4" t="s">
        <v>133</v>
      </c>
      <c r="DR4" t="s">
        <v>133</v>
      </c>
      <c r="DT4" t="s">
        <v>159</v>
      </c>
      <c r="DU4">
        <v>296142</v>
      </c>
      <c r="DY4" t="s">
        <v>155</v>
      </c>
      <c r="DZ4">
        <v>21</v>
      </c>
    </row>
    <row r="5" spans="1:133" x14ac:dyDescent="0.2">
      <c r="B5">
        <v>1045</v>
      </c>
      <c r="C5" t="s">
        <v>133</v>
      </c>
      <c r="E5" t="s">
        <v>133</v>
      </c>
      <c r="F5">
        <v>0</v>
      </c>
      <c r="G5">
        <v>1</v>
      </c>
      <c r="H5">
        <v>1</v>
      </c>
      <c r="I5" t="s">
        <v>160</v>
      </c>
      <c r="J5" t="s">
        <v>135</v>
      </c>
      <c r="K5" t="s">
        <v>136</v>
      </c>
      <c r="L5" t="s">
        <v>137</v>
      </c>
      <c r="M5" t="s">
        <v>138</v>
      </c>
      <c r="O5" t="s">
        <v>139</v>
      </c>
      <c r="P5" t="s">
        <v>140</v>
      </c>
      <c r="Q5">
        <v>2022</v>
      </c>
      <c r="R5">
        <v>565</v>
      </c>
      <c r="S5">
        <f t="shared" si="0"/>
        <v>5.65</v>
      </c>
      <c r="U5" t="s">
        <v>141</v>
      </c>
      <c r="V5" t="s">
        <v>142</v>
      </c>
      <c r="W5" t="s">
        <v>143</v>
      </c>
      <c r="Y5" t="s">
        <v>144</v>
      </c>
      <c r="Z5" t="s">
        <v>145</v>
      </c>
      <c r="AA5" t="s">
        <v>146</v>
      </c>
      <c r="AB5" s="1">
        <v>42005</v>
      </c>
      <c r="AC5" s="1">
        <v>46022</v>
      </c>
      <c r="AD5" s="1">
        <v>44305</v>
      </c>
      <c r="AF5" t="s">
        <v>147</v>
      </c>
      <c r="AG5" s="1">
        <v>44305</v>
      </c>
      <c r="AH5" t="s">
        <v>133</v>
      </c>
      <c r="AI5" t="s">
        <v>133</v>
      </c>
      <c r="AJ5" t="s">
        <v>133</v>
      </c>
      <c r="AK5" t="s">
        <v>133</v>
      </c>
      <c r="AL5" t="s">
        <v>133</v>
      </c>
      <c r="AS5" t="s">
        <v>133</v>
      </c>
      <c r="AZ5" t="s">
        <v>148</v>
      </c>
      <c r="BB5" t="s">
        <v>149</v>
      </c>
      <c r="BG5">
        <v>121010</v>
      </c>
      <c r="BI5" t="s">
        <v>133</v>
      </c>
      <c r="BK5">
        <v>5.6464861427919999</v>
      </c>
      <c r="BN5">
        <v>103101</v>
      </c>
      <c r="BR5" t="s">
        <v>133</v>
      </c>
      <c r="BS5" t="s">
        <v>133</v>
      </c>
      <c r="BV5" t="s">
        <v>150</v>
      </c>
      <c r="BX5" t="s">
        <v>151</v>
      </c>
      <c r="CA5">
        <v>0</v>
      </c>
      <c r="CB5">
        <v>0</v>
      </c>
      <c r="CC5" s="1">
        <v>44865</v>
      </c>
      <c r="CD5" s="1">
        <v>44805</v>
      </c>
      <c r="CG5">
        <v>22</v>
      </c>
      <c r="CJ5">
        <v>24</v>
      </c>
      <c r="CL5">
        <v>380</v>
      </c>
      <c r="CM5">
        <v>0</v>
      </c>
      <c r="CN5">
        <v>43</v>
      </c>
      <c r="CO5">
        <v>62</v>
      </c>
      <c r="CP5">
        <v>35464</v>
      </c>
      <c r="CQ5">
        <v>20483</v>
      </c>
      <c r="CR5">
        <v>-1</v>
      </c>
      <c r="CS5">
        <v>27</v>
      </c>
      <c r="CU5">
        <v>296144</v>
      </c>
      <c r="CY5">
        <v>103101</v>
      </c>
      <c r="DB5" s="1">
        <v>44305</v>
      </c>
      <c r="DL5" t="s">
        <v>152</v>
      </c>
      <c r="DM5" t="s">
        <v>153</v>
      </c>
      <c r="DN5">
        <v>1</v>
      </c>
      <c r="DQ5" t="s">
        <v>133</v>
      </c>
      <c r="DR5" t="s">
        <v>133</v>
      </c>
      <c r="DT5" t="s">
        <v>161</v>
      </c>
      <c r="DU5">
        <v>296144</v>
      </c>
      <c r="DY5" t="s">
        <v>155</v>
      </c>
      <c r="DZ5">
        <v>21</v>
      </c>
    </row>
    <row r="6" spans="1:133" x14ac:dyDescent="0.2">
      <c r="B6">
        <v>1045</v>
      </c>
      <c r="C6" t="s">
        <v>133</v>
      </c>
      <c r="E6" t="s">
        <v>133</v>
      </c>
      <c r="F6">
        <v>0</v>
      </c>
      <c r="G6">
        <v>1</v>
      </c>
      <c r="H6">
        <v>1</v>
      </c>
      <c r="I6" t="s">
        <v>162</v>
      </c>
      <c r="J6" t="s">
        <v>135</v>
      </c>
      <c r="K6" t="s">
        <v>136</v>
      </c>
      <c r="L6" t="s">
        <v>137</v>
      </c>
      <c r="M6" t="s">
        <v>138</v>
      </c>
      <c r="O6" t="s">
        <v>139</v>
      </c>
      <c r="P6" t="s">
        <v>140</v>
      </c>
      <c r="Q6">
        <v>2022</v>
      </c>
      <c r="R6">
        <v>739</v>
      </c>
      <c r="S6">
        <f t="shared" si="0"/>
        <v>7.39</v>
      </c>
      <c r="U6" t="s">
        <v>141</v>
      </c>
      <c r="V6" t="s">
        <v>142</v>
      </c>
      <c r="W6" t="s">
        <v>143</v>
      </c>
      <c r="Y6" t="s">
        <v>144</v>
      </c>
      <c r="Z6" t="s">
        <v>145</v>
      </c>
      <c r="AA6" t="s">
        <v>146</v>
      </c>
      <c r="AB6" s="1">
        <v>42005</v>
      </c>
      <c r="AC6" s="1">
        <v>46022</v>
      </c>
      <c r="AD6" s="1">
        <v>44305</v>
      </c>
      <c r="AF6" t="s">
        <v>147</v>
      </c>
      <c r="AG6" s="1">
        <v>44305</v>
      </c>
      <c r="AH6" t="s">
        <v>133</v>
      </c>
      <c r="AI6" t="s">
        <v>133</v>
      </c>
      <c r="AJ6" t="s">
        <v>133</v>
      </c>
      <c r="AK6" t="s">
        <v>133</v>
      </c>
      <c r="AL6" t="s">
        <v>133</v>
      </c>
      <c r="AS6" t="s">
        <v>133</v>
      </c>
      <c r="AZ6" t="s">
        <v>148</v>
      </c>
      <c r="BB6" t="s">
        <v>149</v>
      </c>
      <c r="BG6">
        <v>121010</v>
      </c>
      <c r="BI6" t="s">
        <v>133</v>
      </c>
      <c r="BK6">
        <v>7.3898676208250498</v>
      </c>
      <c r="BN6">
        <v>103101</v>
      </c>
      <c r="BR6" t="s">
        <v>133</v>
      </c>
      <c r="BS6" t="s">
        <v>133</v>
      </c>
      <c r="BV6" t="s">
        <v>150</v>
      </c>
      <c r="BX6" t="s">
        <v>151</v>
      </c>
      <c r="CA6">
        <v>0</v>
      </c>
      <c r="CB6">
        <v>0</v>
      </c>
      <c r="CC6" s="1">
        <v>44865</v>
      </c>
      <c r="CD6" s="1">
        <v>44805</v>
      </c>
      <c r="CG6">
        <v>22</v>
      </c>
      <c r="CJ6">
        <v>24</v>
      </c>
      <c r="CL6">
        <v>380</v>
      </c>
      <c r="CM6">
        <v>0</v>
      </c>
      <c r="CN6">
        <v>43</v>
      </c>
      <c r="CO6">
        <v>62</v>
      </c>
      <c r="CP6">
        <v>35465</v>
      </c>
      <c r="CQ6">
        <v>20484</v>
      </c>
      <c r="CR6">
        <v>-1</v>
      </c>
      <c r="CS6">
        <v>27</v>
      </c>
      <c r="CU6">
        <v>296146</v>
      </c>
      <c r="CY6">
        <v>103101</v>
      </c>
      <c r="DB6" s="1">
        <v>44305</v>
      </c>
      <c r="DL6" t="s">
        <v>152</v>
      </c>
      <c r="DM6" t="s">
        <v>153</v>
      </c>
      <c r="DN6">
        <v>1</v>
      </c>
      <c r="DQ6" t="s">
        <v>133</v>
      </c>
      <c r="DR6" t="s">
        <v>133</v>
      </c>
      <c r="DT6" t="s">
        <v>163</v>
      </c>
      <c r="DU6">
        <v>296146</v>
      </c>
      <c r="DY6" t="s">
        <v>155</v>
      </c>
      <c r="DZ6">
        <v>21</v>
      </c>
    </row>
    <row r="7" spans="1:133" x14ac:dyDescent="0.2">
      <c r="B7">
        <v>1045</v>
      </c>
      <c r="C7" t="s">
        <v>133</v>
      </c>
      <c r="E7" t="s">
        <v>133</v>
      </c>
      <c r="F7">
        <v>0</v>
      </c>
      <c r="G7">
        <v>1</v>
      </c>
      <c r="H7">
        <v>1</v>
      </c>
      <c r="I7" t="s">
        <v>164</v>
      </c>
      <c r="J7" t="s">
        <v>135</v>
      </c>
      <c r="K7" t="s">
        <v>136</v>
      </c>
      <c r="L7" t="s">
        <v>137</v>
      </c>
      <c r="M7" t="s">
        <v>138</v>
      </c>
      <c r="O7" t="s">
        <v>139</v>
      </c>
      <c r="P7" t="s">
        <v>140</v>
      </c>
      <c r="Q7">
        <v>2022</v>
      </c>
      <c r="R7">
        <v>359</v>
      </c>
      <c r="S7">
        <f t="shared" si="0"/>
        <v>3.59</v>
      </c>
      <c r="U7" t="s">
        <v>141</v>
      </c>
      <c r="V7" t="s">
        <v>142</v>
      </c>
      <c r="W7" t="s">
        <v>143</v>
      </c>
      <c r="Y7" t="s">
        <v>144</v>
      </c>
      <c r="Z7" t="s">
        <v>145</v>
      </c>
      <c r="AA7" t="s">
        <v>146</v>
      </c>
      <c r="AB7" s="1">
        <v>42005</v>
      </c>
      <c r="AC7" s="1">
        <v>46022</v>
      </c>
      <c r="AD7" s="1">
        <v>44305</v>
      </c>
      <c r="AF7" t="s">
        <v>147</v>
      </c>
      <c r="AG7" s="1">
        <v>44305</v>
      </c>
      <c r="AH7" t="s">
        <v>133</v>
      </c>
      <c r="AI7" t="s">
        <v>133</v>
      </c>
      <c r="AJ7" t="s">
        <v>133</v>
      </c>
      <c r="AK7" t="s">
        <v>133</v>
      </c>
      <c r="AL7" t="s">
        <v>133</v>
      </c>
      <c r="AS7" t="s">
        <v>133</v>
      </c>
      <c r="AZ7" t="s">
        <v>148</v>
      </c>
      <c r="BB7" t="s">
        <v>149</v>
      </c>
      <c r="BG7">
        <v>121010</v>
      </c>
      <c r="BI7" t="s">
        <v>133</v>
      </c>
      <c r="BK7">
        <v>3.5863785310301801</v>
      </c>
      <c r="BN7">
        <v>103101</v>
      </c>
      <c r="BR7" t="s">
        <v>133</v>
      </c>
      <c r="BS7" t="s">
        <v>133</v>
      </c>
      <c r="BV7" t="s">
        <v>150</v>
      </c>
      <c r="BX7" t="s">
        <v>151</v>
      </c>
      <c r="CA7">
        <v>0</v>
      </c>
      <c r="CB7">
        <v>0</v>
      </c>
      <c r="CC7" s="1">
        <v>44865</v>
      </c>
      <c r="CD7" s="1">
        <v>44805</v>
      </c>
      <c r="CG7">
        <v>22</v>
      </c>
      <c r="CJ7">
        <v>24</v>
      </c>
      <c r="CL7">
        <v>380</v>
      </c>
      <c r="CM7">
        <v>0</v>
      </c>
      <c r="CN7">
        <v>43</v>
      </c>
      <c r="CO7">
        <v>62</v>
      </c>
      <c r="CP7">
        <v>35466</v>
      </c>
      <c r="CQ7">
        <v>20485</v>
      </c>
      <c r="CR7">
        <v>-1</v>
      </c>
      <c r="CS7">
        <v>27</v>
      </c>
      <c r="CU7">
        <v>296148</v>
      </c>
      <c r="CY7">
        <v>103101</v>
      </c>
      <c r="DB7" s="1">
        <v>44305</v>
      </c>
      <c r="DL7" t="s">
        <v>152</v>
      </c>
      <c r="DM7" t="s">
        <v>153</v>
      </c>
      <c r="DN7">
        <v>1</v>
      </c>
      <c r="DQ7" t="s">
        <v>133</v>
      </c>
      <c r="DR7" t="s">
        <v>133</v>
      </c>
      <c r="DT7" t="s">
        <v>165</v>
      </c>
      <c r="DU7">
        <v>296148</v>
      </c>
      <c r="DY7" t="s">
        <v>155</v>
      </c>
      <c r="DZ7">
        <v>21</v>
      </c>
    </row>
    <row r="8" spans="1:133" x14ac:dyDescent="0.2">
      <c r="B8">
        <v>1045</v>
      </c>
      <c r="C8" t="s">
        <v>133</v>
      </c>
      <c r="E8" t="s">
        <v>133</v>
      </c>
      <c r="F8">
        <v>0</v>
      </c>
      <c r="G8">
        <v>1</v>
      </c>
      <c r="H8">
        <v>1</v>
      </c>
      <c r="I8" t="s">
        <v>166</v>
      </c>
      <c r="J8" t="s">
        <v>135</v>
      </c>
      <c r="K8" t="s">
        <v>136</v>
      </c>
      <c r="L8" t="s">
        <v>137</v>
      </c>
      <c r="M8" t="s">
        <v>138</v>
      </c>
      <c r="O8" t="s">
        <v>139</v>
      </c>
      <c r="P8" t="s">
        <v>140</v>
      </c>
      <c r="Q8">
        <v>2022</v>
      </c>
      <c r="R8">
        <v>371</v>
      </c>
      <c r="S8">
        <f t="shared" si="0"/>
        <v>3.71</v>
      </c>
      <c r="U8" t="s">
        <v>141</v>
      </c>
      <c r="V8" t="s">
        <v>142</v>
      </c>
      <c r="W8" t="s">
        <v>143</v>
      </c>
      <c r="Y8" t="s">
        <v>144</v>
      </c>
      <c r="Z8" t="s">
        <v>145</v>
      </c>
      <c r="AA8" t="s">
        <v>146</v>
      </c>
      <c r="AB8" s="1">
        <v>42005</v>
      </c>
      <c r="AC8" s="1">
        <v>46022</v>
      </c>
      <c r="AD8" s="1">
        <v>44305</v>
      </c>
      <c r="AF8" t="s">
        <v>147</v>
      </c>
      <c r="AG8" s="1">
        <v>44305</v>
      </c>
      <c r="AH8" t="s">
        <v>133</v>
      </c>
      <c r="AI8" t="s">
        <v>133</v>
      </c>
      <c r="AJ8" t="s">
        <v>133</v>
      </c>
      <c r="AK8" t="s">
        <v>133</v>
      </c>
      <c r="AL8" t="s">
        <v>133</v>
      </c>
      <c r="AS8" t="s">
        <v>133</v>
      </c>
      <c r="AZ8" t="s">
        <v>148</v>
      </c>
      <c r="BB8" t="s">
        <v>149</v>
      </c>
      <c r="BG8">
        <v>121010</v>
      </c>
      <c r="BI8" t="s">
        <v>133</v>
      </c>
      <c r="BK8">
        <v>3.7102536951505898</v>
      </c>
      <c r="BN8">
        <v>103101</v>
      </c>
      <c r="BR8" t="s">
        <v>133</v>
      </c>
      <c r="BS8" t="s">
        <v>133</v>
      </c>
      <c r="BV8" t="s">
        <v>150</v>
      </c>
      <c r="BX8" t="s">
        <v>151</v>
      </c>
      <c r="CA8">
        <v>0</v>
      </c>
      <c r="CB8">
        <v>0</v>
      </c>
      <c r="CC8" s="1">
        <v>44865</v>
      </c>
      <c r="CD8" s="1">
        <v>44805</v>
      </c>
      <c r="CG8">
        <v>22</v>
      </c>
      <c r="CJ8">
        <v>24</v>
      </c>
      <c r="CL8">
        <v>380</v>
      </c>
      <c r="CM8">
        <v>0</v>
      </c>
      <c r="CN8">
        <v>43</v>
      </c>
      <c r="CO8">
        <v>62</v>
      </c>
      <c r="CP8">
        <v>35467</v>
      </c>
      <c r="CQ8">
        <v>20486</v>
      </c>
      <c r="CR8">
        <v>-1</v>
      </c>
      <c r="CS8">
        <v>27</v>
      </c>
      <c r="CU8">
        <v>296150</v>
      </c>
      <c r="CY8">
        <v>103101</v>
      </c>
      <c r="DB8" s="1">
        <v>44305</v>
      </c>
      <c r="DL8" t="s">
        <v>152</v>
      </c>
      <c r="DM8" t="s">
        <v>153</v>
      </c>
      <c r="DN8">
        <v>1</v>
      </c>
      <c r="DQ8" t="s">
        <v>133</v>
      </c>
      <c r="DR8" t="s">
        <v>133</v>
      </c>
      <c r="DT8" t="s">
        <v>167</v>
      </c>
      <c r="DU8">
        <v>296150</v>
      </c>
      <c r="DY8" t="s">
        <v>155</v>
      </c>
      <c r="DZ8">
        <v>21</v>
      </c>
    </row>
    <row r="9" spans="1:133" x14ac:dyDescent="0.2">
      <c r="B9">
        <v>1045</v>
      </c>
      <c r="C9" t="s">
        <v>133</v>
      </c>
      <c r="E9" t="s">
        <v>133</v>
      </c>
      <c r="F9">
        <v>0</v>
      </c>
      <c r="G9">
        <v>1</v>
      </c>
      <c r="H9">
        <v>1</v>
      </c>
      <c r="I9" t="s">
        <v>168</v>
      </c>
      <c r="J9" t="s">
        <v>135</v>
      </c>
      <c r="K9" t="s">
        <v>136</v>
      </c>
      <c r="L9" t="s">
        <v>137</v>
      </c>
      <c r="M9" t="s">
        <v>138</v>
      </c>
      <c r="O9" t="s">
        <v>139</v>
      </c>
      <c r="P9" t="s">
        <v>140</v>
      </c>
      <c r="Q9">
        <v>2022</v>
      </c>
      <c r="R9">
        <v>360</v>
      </c>
      <c r="S9">
        <f t="shared" si="0"/>
        <v>3.6</v>
      </c>
      <c r="U9" t="s">
        <v>141</v>
      </c>
      <c r="V9" t="s">
        <v>142</v>
      </c>
      <c r="W9" t="s">
        <v>143</v>
      </c>
      <c r="Y9" t="s">
        <v>144</v>
      </c>
      <c r="Z9" t="s">
        <v>145</v>
      </c>
      <c r="AA9" t="s">
        <v>146</v>
      </c>
      <c r="AB9" s="1">
        <v>42005</v>
      </c>
      <c r="AC9" s="1">
        <v>46022</v>
      </c>
      <c r="AD9" s="1">
        <v>44305</v>
      </c>
      <c r="AF9" t="s">
        <v>147</v>
      </c>
      <c r="AG9" s="1">
        <v>44305</v>
      </c>
      <c r="AH9" t="s">
        <v>133</v>
      </c>
      <c r="AI9" t="s">
        <v>133</v>
      </c>
      <c r="AJ9" t="s">
        <v>133</v>
      </c>
      <c r="AK9" t="s">
        <v>133</v>
      </c>
      <c r="AL9" t="s">
        <v>133</v>
      </c>
      <c r="AS9" t="s">
        <v>133</v>
      </c>
      <c r="AZ9" t="s">
        <v>148</v>
      </c>
      <c r="BB9" t="s">
        <v>149</v>
      </c>
      <c r="BG9">
        <v>121010</v>
      </c>
      <c r="BI9" t="s">
        <v>133</v>
      </c>
      <c r="BK9">
        <v>3.5971500734132502</v>
      </c>
      <c r="BN9">
        <v>103101</v>
      </c>
      <c r="BR9" t="s">
        <v>133</v>
      </c>
      <c r="BS9" t="s">
        <v>133</v>
      </c>
      <c r="BV9" t="s">
        <v>150</v>
      </c>
      <c r="BX9" t="s">
        <v>151</v>
      </c>
      <c r="CA9">
        <v>0</v>
      </c>
      <c r="CB9">
        <v>0</v>
      </c>
      <c r="CC9" s="1">
        <v>44865</v>
      </c>
      <c r="CD9" s="1">
        <v>44805</v>
      </c>
      <c r="CG9">
        <v>22</v>
      </c>
      <c r="CJ9">
        <v>24</v>
      </c>
      <c r="CL9">
        <v>380</v>
      </c>
      <c r="CM9">
        <v>0</v>
      </c>
      <c r="CN9">
        <v>43</v>
      </c>
      <c r="CO9">
        <v>62</v>
      </c>
      <c r="CP9">
        <v>35468</v>
      </c>
      <c r="CQ9">
        <v>20487</v>
      </c>
      <c r="CR9">
        <v>-1</v>
      </c>
      <c r="CS9">
        <v>27</v>
      </c>
      <c r="CU9">
        <v>296152</v>
      </c>
      <c r="CY9">
        <v>103101</v>
      </c>
      <c r="DB9" s="1">
        <v>44305</v>
      </c>
      <c r="DL9" t="s">
        <v>152</v>
      </c>
      <c r="DM9" t="s">
        <v>153</v>
      </c>
      <c r="DN9">
        <v>1</v>
      </c>
      <c r="DQ9" t="s">
        <v>133</v>
      </c>
      <c r="DR9" t="s">
        <v>133</v>
      </c>
      <c r="DT9" t="s">
        <v>169</v>
      </c>
      <c r="DU9">
        <v>296152</v>
      </c>
      <c r="DY9" t="s">
        <v>155</v>
      </c>
      <c r="DZ9">
        <v>21</v>
      </c>
    </row>
    <row r="10" spans="1:133" x14ac:dyDescent="0.2">
      <c r="B10">
        <v>1045</v>
      </c>
      <c r="C10" t="s">
        <v>133</v>
      </c>
      <c r="E10" t="s">
        <v>133</v>
      </c>
      <c r="F10">
        <v>0</v>
      </c>
      <c r="G10">
        <v>1</v>
      </c>
      <c r="H10">
        <v>1</v>
      </c>
      <c r="I10" t="s">
        <v>170</v>
      </c>
      <c r="J10" t="s">
        <v>135</v>
      </c>
      <c r="K10" t="s">
        <v>136</v>
      </c>
      <c r="L10" t="s">
        <v>137</v>
      </c>
      <c r="M10" t="s">
        <v>138</v>
      </c>
      <c r="O10" t="s">
        <v>139</v>
      </c>
      <c r="P10" t="s">
        <v>140</v>
      </c>
      <c r="Q10">
        <v>2022</v>
      </c>
      <c r="R10">
        <v>686</v>
      </c>
      <c r="S10">
        <f t="shared" si="0"/>
        <v>6.86</v>
      </c>
      <c r="U10" t="s">
        <v>141</v>
      </c>
      <c r="V10" t="s">
        <v>142</v>
      </c>
      <c r="W10" t="s">
        <v>143</v>
      </c>
      <c r="Y10" t="s">
        <v>144</v>
      </c>
      <c r="Z10" t="s">
        <v>145</v>
      </c>
      <c r="AA10" t="s">
        <v>146</v>
      </c>
      <c r="AB10" s="1">
        <v>42005</v>
      </c>
      <c r="AC10" s="1">
        <v>46022</v>
      </c>
      <c r="AD10" s="1">
        <v>44305</v>
      </c>
      <c r="AF10" t="s">
        <v>147</v>
      </c>
      <c r="AG10" s="1">
        <v>44305</v>
      </c>
      <c r="AH10" t="s">
        <v>133</v>
      </c>
      <c r="AI10" t="s">
        <v>133</v>
      </c>
      <c r="AJ10" t="s">
        <v>133</v>
      </c>
      <c r="AK10" t="s">
        <v>133</v>
      </c>
      <c r="AL10" t="s">
        <v>133</v>
      </c>
      <c r="AS10" t="s">
        <v>133</v>
      </c>
      <c r="AZ10" t="s">
        <v>148</v>
      </c>
      <c r="BB10" t="s">
        <v>149</v>
      </c>
      <c r="BG10">
        <v>121010</v>
      </c>
      <c r="BI10" t="s">
        <v>133</v>
      </c>
      <c r="BK10">
        <v>6.8633498960833697</v>
      </c>
      <c r="BN10">
        <v>103101</v>
      </c>
      <c r="BR10" t="s">
        <v>133</v>
      </c>
      <c r="BS10" t="s">
        <v>133</v>
      </c>
      <c r="BV10" t="s">
        <v>150</v>
      </c>
      <c r="BX10" t="s">
        <v>151</v>
      </c>
      <c r="CA10">
        <v>0</v>
      </c>
      <c r="CB10">
        <v>0</v>
      </c>
      <c r="CC10" s="1">
        <v>44865</v>
      </c>
      <c r="CD10" s="1">
        <v>44805</v>
      </c>
      <c r="CG10">
        <v>22</v>
      </c>
      <c r="CJ10">
        <v>24</v>
      </c>
      <c r="CL10">
        <v>380</v>
      </c>
      <c r="CM10">
        <v>0</v>
      </c>
      <c r="CN10">
        <v>43</v>
      </c>
      <c r="CO10">
        <v>62</v>
      </c>
      <c r="CP10">
        <v>35469</v>
      </c>
      <c r="CQ10">
        <v>20488</v>
      </c>
      <c r="CR10">
        <v>-1</v>
      </c>
      <c r="CS10">
        <v>27</v>
      </c>
      <c r="CU10">
        <v>296154</v>
      </c>
      <c r="CY10">
        <v>103101</v>
      </c>
      <c r="DB10" s="1">
        <v>44305</v>
      </c>
      <c r="DL10" t="s">
        <v>152</v>
      </c>
      <c r="DM10" t="s">
        <v>153</v>
      </c>
      <c r="DN10">
        <v>1</v>
      </c>
      <c r="DQ10" t="s">
        <v>133</v>
      </c>
      <c r="DR10" t="s">
        <v>133</v>
      </c>
      <c r="DT10" t="s">
        <v>171</v>
      </c>
      <c r="DU10">
        <v>296154</v>
      </c>
      <c r="DY10" t="s">
        <v>155</v>
      </c>
      <c r="DZ10">
        <v>21</v>
      </c>
    </row>
    <row r="11" spans="1:133" x14ac:dyDescent="0.2">
      <c r="B11">
        <v>1045</v>
      </c>
      <c r="C11" t="s">
        <v>133</v>
      </c>
      <c r="E11" t="s">
        <v>133</v>
      </c>
      <c r="F11">
        <v>0</v>
      </c>
      <c r="G11">
        <v>1</v>
      </c>
      <c r="H11">
        <v>1</v>
      </c>
      <c r="I11" t="s">
        <v>172</v>
      </c>
      <c r="J11" t="s">
        <v>135</v>
      </c>
      <c r="K11" t="s">
        <v>136</v>
      </c>
      <c r="L11" t="s">
        <v>137</v>
      </c>
      <c r="M11" t="s">
        <v>138</v>
      </c>
      <c r="O11" t="s">
        <v>139</v>
      </c>
      <c r="P11" t="s">
        <v>140</v>
      </c>
      <c r="Q11">
        <v>2022</v>
      </c>
      <c r="R11">
        <v>507</v>
      </c>
      <c r="S11">
        <f t="shared" si="0"/>
        <v>5.07</v>
      </c>
      <c r="U11" t="s">
        <v>141</v>
      </c>
      <c r="V11" t="s">
        <v>142</v>
      </c>
      <c r="W11" t="s">
        <v>143</v>
      </c>
      <c r="Y11" t="s">
        <v>144</v>
      </c>
      <c r="Z11" t="s">
        <v>145</v>
      </c>
      <c r="AA11" t="s">
        <v>146</v>
      </c>
      <c r="AB11" s="1">
        <v>42005</v>
      </c>
      <c r="AC11" s="1">
        <v>46022</v>
      </c>
      <c r="AD11" s="1">
        <v>44305</v>
      </c>
      <c r="AF11" t="s">
        <v>147</v>
      </c>
      <c r="AG11" s="1">
        <v>44305</v>
      </c>
      <c r="AH11" t="s">
        <v>133</v>
      </c>
      <c r="AI11" t="s">
        <v>133</v>
      </c>
      <c r="AJ11" t="s">
        <v>133</v>
      </c>
      <c r="AK11" t="s">
        <v>133</v>
      </c>
      <c r="AL11" t="s">
        <v>133</v>
      </c>
      <c r="AS11" t="s">
        <v>133</v>
      </c>
      <c r="AZ11" t="s">
        <v>148</v>
      </c>
      <c r="BB11" t="s">
        <v>149</v>
      </c>
      <c r="BG11">
        <v>121010</v>
      </c>
      <c r="BI11" t="s">
        <v>133</v>
      </c>
      <c r="BK11">
        <v>5.06616377183129</v>
      </c>
      <c r="BN11">
        <v>103101</v>
      </c>
      <c r="BR11" t="s">
        <v>133</v>
      </c>
      <c r="BS11" t="s">
        <v>133</v>
      </c>
      <c r="BV11" t="s">
        <v>150</v>
      </c>
      <c r="BX11" t="s">
        <v>151</v>
      </c>
      <c r="CA11">
        <v>0</v>
      </c>
      <c r="CB11">
        <v>0</v>
      </c>
      <c r="CC11" s="1">
        <v>44865</v>
      </c>
      <c r="CD11" s="1">
        <v>44805</v>
      </c>
      <c r="CG11">
        <v>22</v>
      </c>
      <c r="CJ11">
        <v>24</v>
      </c>
      <c r="CL11">
        <v>380</v>
      </c>
      <c r="CM11">
        <v>0</v>
      </c>
      <c r="CN11">
        <v>43</v>
      </c>
      <c r="CO11">
        <v>62</v>
      </c>
      <c r="CP11">
        <v>35470</v>
      </c>
      <c r="CQ11">
        <v>20489</v>
      </c>
      <c r="CR11">
        <v>-1</v>
      </c>
      <c r="CS11">
        <v>27</v>
      </c>
      <c r="CU11">
        <v>296156</v>
      </c>
      <c r="CY11">
        <v>103101</v>
      </c>
      <c r="DB11" s="1">
        <v>44305</v>
      </c>
      <c r="DL11" t="s">
        <v>152</v>
      </c>
      <c r="DM11" t="s">
        <v>153</v>
      </c>
      <c r="DN11">
        <v>1</v>
      </c>
      <c r="DQ11" t="s">
        <v>133</v>
      </c>
      <c r="DR11" t="s">
        <v>133</v>
      </c>
      <c r="DT11" t="s">
        <v>173</v>
      </c>
      <c r="DU11">
        <v>296156</v>
      </c>
      <c r="DY11" t="s">
        <v>155</v>
      </c>
      <c r="DZ11">
        <v>21</v>
      </c>
    </row>
    <row r="12" spans="1:133" x14ac:dyDescent="0.2">
      <c r="B12">
        <v>1045</v>
      </c>
      <c r="C12" t="s">
        <v>133</v>
      </c>
      <c r="E12" t="s">
        <v>133</v>
      </c>
      <c r="F12">
        <v>0</v>
      </c>
      <c r="G12">
        <v>1</v>
      </c>
      <c r="H12">
        <v>1</v>
      </c>
      <c r="I12" t="s">
        <v>174</v>
      </c>
      <c r="J12" t="s">
        <v>135</v>
      </c>
      <c r="K12" t="s">
        <v>136</v>
      </c>
      <c r="L12" t="s">
        <v>137</v>
      </c>
      <c r="M12" t="s">
        <v>138</v>
      </c>
      <c r="O12" t="s">
        <v>139</v>
      </c>
      <c r="P12" t="s">
        <v>140</v>
      </c>
      <c r="Q12">
        <v>2022</v>
      </c>
      <c r="R12">
        <v>712</v>
      </c>
      <c r="S12">
        <f t="shared" si="0"/>
        <v>7.12</v>
      </c>
      <c r="U12" t="s">
        <v>141</v>
      </c>
      <c r="V12" t="s">
        <v>142</v>
      </c>
      <c r="W12" t="s">
        <v>143</v>
      </c>
      <c r="Y12" t="s">
        <v>144</v>
      </c>
      <c r="Z12" t="s">
        <v>145</v>
      </c>
      <c r="AA12" t="s">
        <v>146</v>
      </c>
      <c r="AB12" s="1">
        <v>42005</v>
      </c>
      <c r="AC12" s="1">
        <v>46022</v>
      </c>
      <c r="AD12" s="1">
        <v>44305</v>
      </c>
      <c r="AF12" t="s">
        <v>147</v>
      </c>
      <c r="AG12" s="1">
        <v>44305</v>
      </c>
      <c r="AH12" t="s">
        <v>133</v>
      </c>
      <c r="AI12" t="s">
        <v>133</v>
      </c>
      <c r="AJ12" t="s">
        <v>133</v>
      </c>
      <c r="AK12" t="s">
        <v>133</v>
      </c>
      <c r="AL12" t="s">
        <v>133</v>
      </c>
      <c r="AS12" t="s">
        <v>133</v>
      </c>
      <c r="AZ12" t="s">
        <v>148</v>
      </c>
      <c r="BB12" t="s">
        <v>149</v>
      </c>
      <c r="BG12">
        <v>121010</v>
      </c>
      <c r="BI12" t="s">
        <v>133</v>
      </c>
      <c r="BK12">
        <v>7.1235240711464698</v>
      </c>
      <c r="BN12">
        <v>103101</v>
      </c>
      <c r="BR12" t="s">
        <v>133</v>
      </c>
      <c r="BS12" t="s">
        <v>133</v>
      </c>
      <c r="BV12" t="s">
        <v>150</v>
      </c>
      <c r="BX12" t="s">
        <v>151</v>
      </c>
      <c r="CA12">
        <v>0</v>
      </c>
      <c r="CB12">
        <v>0</v>
      </c>
      <c r="CC12" s="1">
        <v>44865</v>
      </c>
      <c r="CD12" s="1">
        <v>44805</v>
      </c>
      <c r="CG12">
        <v>22</v>
      </c>
      <c r="CJ12">
        <v>24</v>
      </c>
      <c r="CL12">
        <v>380</v>
      </c>
      <c r="CM12">
        <v>0</v>
      </c>
      <c r="CN12">
        <v>43</v>
      </c>
      <c r="CO12">
        <v>62</v>
      </c>
      <c r="CP12">
        <v>35471</v>
      </c>
      <c r="CQ12">
        <v>20490</v>
      </c>
      <c r="CR12">
        <v>-1</v>
      </c>
      <c r="CS12">
        <v>27</v>
      </c>
      <c r="CU12">
        <v>296158</v>
      </c>
      <c r="CY12">
        <v>103101</v>
      </c>
      <c r="DB12" s="1">
        <v>44305</v>
      </c>
      <c r="DL12" t="s">
        <v>152</v>
      </c>
      <c r="DM12" t="s">
        <v>153</v>
      </c>
      <c r="DN12">
        <v>1</v>
      </c>
      <c r="DQ12" t="s">
        <v>133</v>
      </c>
      <c r="DR12" t="s">
        <v>133</v>
      </c>
      <c r="DT12" t="s">
        <v>175</v>
      </c>
      <c r="DU12">
        <v>296158</v>
      </c>
      <c r="DY12" t="s">
        <v>155</v>
      </c>
      <c r="DZ12">
        <v>21</v>
      </c>
    </row>
    <row r="13" spans="1:133" x14ac:dyDescent="0.2">
      <c r="B13">
        <v>1045</v>
      </c>
      <c r="C13" t="s">
        <v>133</v>
      </c>
      <c r="E13" t="s">
        <v>133</v>
      </c>
      <c r="F13">
        <v>0</v>
      </c>
      <c r="G13">
        <v>1</v>
      </c>
      <c r="H13">
        <v>1</v>
      </c>
      <c r="I13" t="s">
        <v>176</v>
      </c>
      <c r="J13" t="s">
        <v>135</v>
      </c>
      <c r="K13" t="s">
        <v>136</v>
      </c>
      <c r="L13" t="s">
        <v>137</v>
      </c>
      <c r="M13" t="s">
        <v>138</v>
      </c>
      <c r="O13" t="s">
        <v>139</v>
      </c>
      <c r="P13" t="s">
        <v>140</v>
      </c>
      <c r="Q13">
        <v>2022</v>
      </c>
      <c r="R13">
        <v>1496</v>
      </c>
      <c r="S13">
        <f t="shared" si="0"/>
        <v>14.96</v>
      </c>
      <c r="U13" t="s">
        <v>141</v>
      </c>
      <c r="V13" t="s">
        <v>142</v>
      </c>
      <c r="W13" t="s">
        <v>143</v>
      </c>
      <c r="Y13" t="s">
        <v>144</v>
      </c>
      <c r="Z13" t="s">
        <v>145</v>
      </c>
      <c r="AA13" t="s">
        <v>146</v>
      </c>
      <c r="AB13" s="1">
        <v>42005</v>
      </c>
      <c r="AC13" s="1">
        <v>46022</v>
      </c>
      <c r="AD13" s="1">
        <v>44305</v>
      </c>
      <c r="AF13" t="s">
        <v>147</v>
      </c>
      <c r="AG13" s="1">
        <v>44305</v>
      </c>
      <c r="AH13" t="s">
        <v>133</v>
      </c>
      <c r="AI13" t="s">
        <v>133</v>
      </c>
      <c r="AJ13" t="s">
        <v>133</v>
      </c>
      <c r="AK13" t="s">
        <v>133</v>
      </c>
      <c r="AL13" t="s">
        <v>133</v>
      </c>
      <c r="AS13" t="s">
        <v>133</v>
      </c>
      <c r="AZ13" t="s">
        <v>148</v>
      </c>
      <c r="BB13" t="s">
        <v>149</v>
      </c>
      <c r="BG13">
        <v>121010</v>
      </c>
      <c r="BI13" t="s">
        <v>133</v>
      </c>
      <c r="BK13">
        <v>14.955916166254999</v>
      </c>
      <c r="BN13">
        <v>103101</v>
      </c>
      <c r="BR13" t="s">
        <v>133</v>
      </c>
      <c r="BS13" t="s">
        <v>133</v>
      </c>
      <c r="BV13" t="s">
        <v>150</v>
      </c>
      <c r="BX13" t="s">
        <v>151</v>
      </c>
      <c r="CA13">
        <v>0</v>
      </c>
      <c r="CB13">
        <v>0</v>
      </c>
      <c r="CC13" s="1">
        <v>44865</v>
      </c>
      <c r="CD13" s="1">
        <v>44805</v>
      </c>
      <c r="CG13">
        <v>22</v>
      </c>
      <c r="CJ13">
        <v>24</v>
      </c>
      <c r="CL13">
        <v>380</v>
      </c>
      <c r="CM13">
        <v>0</v>
      </c>
      <c r="CN13">
        <v>43</v>
      </c>
      <c r="CO13">
        <v>62</v>
      </c>
      <c r="CP13">
        <v>35472</v>
      </c>
      <c r="CQ13">
        <v>20491</v>
      </c>
      <c r="CR13">
        <v>-1</v>
      </c>
      <c r="CS13">
        <v>27</v>
      </c>
      <c r="CU13">
        <v>296160</v>
      </c>
      <c r="CY13">
        <v>103101</v>
      </c>
      <c r="DB13" s="1">
        <v>44305</v>
      </c>
      <c r="DL13" t="s">
        <v>152</v>
      </c>
      <c r="DM13" t="s">
        <v>153</v>
      </c>
      <c r="DN13">
        <v>1</v>
      </c>
      <c r="DQ13" t="s">
        <v>133</v>
      </c>
      <c r="DR13" t="s">
        <v>133</v>
      </c>
      <c r="DT13" t="s">
        <v>177</v>
      </c>
      <c r="DU13">
        <v>296160</v>
      </c>
      <c r="DY13" t="s">
        <v>155</v>
      </c>
      <c r="DZ13">
        <v>21</v>
      </c>
    </row>
    <row r="14" spans="1:133" x14ac:dyDescent="0.2">
      <c r="B14">
        <v>1045</v>
      </c>
      <c r="C14" t="s">
        <v>133</v>
      </c>
      <c r="E14" t="s">
        <v>133</v>
      </c>
      <c r="F14">
        <v>0</v>
      </c>
      <c r="G14">
        <v>1</v>
      </c>
      <c r="H14">
        <v>1</v>
      </c>
      <c r="I14" t="s">
        <v>178</v>
      </c>
      <c r="J14" t="s">
        <v>135</v>
      </c>
      <c r="K14" t="s">
        <v>136</v>
      </c>
      <c r="L14" t="s">
        <v>137</v>
      </c>
      <c r="M14" t="s">
        <v>138</v>
      </c>
      <c r="O14" t="s">
        <v>139</v>
      </c>
      <c r="P14" t="s">
        <v>140</v>
      </c>
      <c r="Q14">
        <v>2022</v>
      </c>
      <c r="R14">
        <v>532</v>
      </c>
      <c r="S14">
        <f t="shared" si="0"/>
        <v>5.32</v>
      </c>
      <c r="U14" t="s">
        <v>141</v>
      </c>
      <c r="V14" t="s">
        <v>142</v>
      </c>
      <c r="W14" t="s">
        <v>143</v>
      </c>
      <c r="Y14" t="s">
        <v>144</v>
      </c>
      <c r="Z14" t="s">
        <v>145</v>
      </c>
      <c r="AA14" t="s">
        <v>146</v>
      </c>
      <c r="AB14" s="1">
        <v>42005</v>
      </c>
      <c r="AC14" s="1">
        <v>46022</v>
      </c>
      <c r="AD14" s="1">
        <v>44305</v>
      </c>
      <c r="AF14" t="s">
        <v>147</v>
      </c>
      <c r="AG14" s="1">
        <v>44305</v>
      </c>
      <c r="AH14" t="s">
        <v>133</v>
      </c>
      <c r="AI14" t="s">
        <v>133</v>
      </c>
      <c r="AJ14" t="s">
        <v>133</v>
      </c>
      <c r="AK14" t="s">
        <v>133</v>
      </c>
      <c r="AL14" t="s">
        <v>133</v>
      </c>
      <c r="AS14" t="s">
        <v>133</v>
      </c>
      <c r="AZ14" t="s">
        <v>148</v>
      </c>
      <c r="BB14" t="s">
        <v>149</v>
      </c>
      <c r="BG14">
        <v>121010</v>
      </c>
      <c r="BI14" t="s">
        <v>133</v>
      </c>
      <c r="BK14">
        <v>5.3161199292700898</v>
      </c>
      <c r="BN14">
        <v>103101</v>
      </c>
      <c r="BR14" t="s">
        <v>133</v>
      </c>
      <c r="BS14" t="s">
        <v>133</v>
      </c>
      <c r="BV14" t="s">
        <v>150</v>
      </c>
      <c r="BX14" t="s">
        <v>151</v>
      </c>
      <c r="CA14">
        <v>0</v>
      </c>
      <c r="CB14">
        <v>0</v>
      </c>
      <c r="CC14" s="1">
        <v>44865</v>
      </c>
      <c r="CD14" s="1">
        <v>44805</v>
      </c>
      <c r="CG14">
        <v>22</v>
      </c>
      <c r="CJ14">
        <v>24</v>
      </c>
      <c r="CL14">
        <v>380</v>
      </c>
      <c r="CM14">
        <v>0</v>
      </c>
      <c r="CN14">
        <v>43</v>
      </c>
      <c r="CO14">
        <v>62</v>
      </c>
      <c r="CP14">
        <v>35473</v>
      </c>
      <c r="CQ14">
        <v>20492</v>
      </c>
      <c r="CR14">
        <v>-1</v>
      </c>
      <c r="CS14">
        <v>27</v>
      </c>
      <c r="CU14">
        <v>296162</v>
      </c>
      <c r="CY14">
        <v>103101</v>
      </c>
      <c r="DB14" s="1">
        <v>44305</v>
      </c>
      <c r="DL14" t="s">
        <v>152</v>
      </c>
      <c r="DM14" t="s">
        <v>153</v>
      </c>
      <c r="DN14">
        <v>1</v>
      </c>
      <c r="DQ14" t="s">
        <v>133</v>
      </c>
      <c r="DR14" t="s">
        <v>133</v>
      </c>
      <c r="DT14" t="s">
        <v>179</v>
      </c>
      <c r="DU14">
        <v>296162</v>
      </c>
      <c r="DY14" t="s">
        <v>155</v>
      </c>
      <c r="DZ14">
        <v>21</v>
      </c>
    </row>
    <row r="15" spans="1:133" x14ac:dyDescent="0.2">
      <c r="B15">
        <v>1045</v>
      </c>
      <c r="C15" t="s">
        <v>133</v>
      </c>
      <c r="E15" t="s">
        <v>133</v>
      </c>
      <c r="F15">
        <v>0</v>
      </c>
      <c r="G15">
        <v>1</v>
      </c>
      <c r="H15">
        <v>1</v>
      </c>
      <c r="I15" t="s">
        <v>134</v>
      </c>
      <c r="J15" t="s">
        <v>180</v>
      </c>
      <c r="K15" t="s">
        <v>136</v>
      </c>
      <c r="L15" t="s">
        <v>137</v>
      </c>
      <c r="M15" t="s">
        <v>138</v>
      </c>
      <c r="O15" t="s">
        <v>180</v>
      </c>
      <c r="P15" t="s">
        <v>140</v>
      </c>
      <c r="Q15">
        <v>2022</v>
      </c>
      <c r="R15">
        <v>2893</v>
      </c>
      <c r="S15">
        <f t="shared" si="0"/>
        <v>28.93</v>
      </c>
      <c r="U15" t="s">
        <v>141</v>
      </c>
      <c r="V15" t="s">
        <v>142</v>
      </c>
      <c r="W15" t="s">
        <v>143</v>
      </c>
      <c r="Y15" t="s">
        <v>144</v>
      </c>
      <c r="Z15" t="s">
        <v>145</v>
      </c>
      <c r="AA15" t="s">
        <v>146</v>
      </c>
      <c r="AB15" s="1">
        <v>42005</v>
      </c>
      <c r="AC15" s="1">
        <v>46022</v>
      </c>
      <c r="AD15" s="1">
        <v>44305</v>
      </c>
      <c r="AF15" t="s">
        <v>147</v>
      </c>
      <c r="AG15" s="1">
        <v>44305</v>
      </c>
      <c r="AH15" t="s">
        <v>133</v>
      </c>
      <c r="AI15" t="s">
        <v>133</v>
      </c>
      <c r="AJ15" t="s">
        <v>133</v>
      </c>
      <c r="AK15" t="s">
        <v>133</v>
      </c>
      <c r="AL15" t="s">
        <v>133</v>
      </c>
      <c r="AS15" t="s">
        <v>133</v>
      </c>
      <c r="AZ15" t="s">
        <v>148</v>
      </c>
      <c r="BB15" t="s">
        <v>149</v>
      </c>
      <c r="BG15">
        <v>121020</v>
      </c>
      <c r="BI15" t="s">
        <v>133</v>
      </c>
      <c r="BK15">
        <v>28.930670897131801</v>
      </c>
      <c r="BN15">
        <v>103102</v>
      </c>
      <c r="BR15" t="s">
        <v>133</v>
      </c>
      <c r="BS15" t="s">
        <v>133</v>
      </c>
      <c r="BV15" t="s">
        <v>150</v>
      </c>
      <c r="BX15" t="s">
        <v>151</v>
      </c>
      <c r="CA15">
        <v>0</v>
      </c>
      <c r="CB15">
        <v>0</v>
      </c>
      <c r="CC15" s="1">
        <v>44865</v>
      </c>
      <c r="CD15" s="1">
        <v>44805</v>
      </c>
      <c r="CG15">
        <v>22</v>
      </c>
      <c r="CJ15">
        <v>24</v>
      </c>
      <c r="CL15">
        <v>380</v>
      </c>
      <c r="CM15">
        <v>0</v>
      </c>
      <c r="CN15">
        <v>43</v>
      </c>
      <c r="CO15">
        <v>338</v>
      </c>
      <c r="CP15">
        <v>35477</v>
      </c>
      <c r="CQ15">
        <v>20477</v>
      </c>
      <c r="CR15">
        <v>-1</v>
      </c>
      <c r="CS15">
        <v>27</v>
      </c>
      <c r="CU15">
        <v>296164</v>
      </c>
      <c r="CY15">
        <v>103102</v>
      </c>
      <c r="DB15" s="1">
        <v>44305</v>
      </c>
      <c r="DL15" t="s">
        <v>152</v>
      </c>
      <c r="DM15" t="s">
        <v>153</v>
      </c>
      <c r="DN15">
        <v>1</v>
      </c>
      <c r="DQ15" t="s">
        <v>133</v>
      </c>
      <c r="DR15" t="s">
        <v>133</v>
      </c>
      <c r="DT15" t="s">
        <v>181</v>
      </c>
      <c r="DU15">
        <v>296164</v>
      </c>
      <c r="DY15" t="s">
        <v>155</v>
      </c>
      <c r="DZ15">
        <v>21</v>
      </c>
    </row>
    <row r="16" spans="1:133" x14ac:dyDescent="0.2">
      <c r="B16">
        <v>1045</v>
      </c>
      <c r="C16" t="s">
        <v>133</v>
      </c>
      <c r="E16" t="s">
        <v>133</v>
      </c>
      <c r="F16">
        <v>0</v>
      </c>
      <c r="G16">
        <v>1</v>
      </c>
      <c r="H16">
        <v>1</v>
      </c>
      <c r="I16" t="s">
        <v>156</v>
      </c>
      <c r="J16" t="s">
        <v>180</v>
      </c>
      <c r="K16" t="s">
        <v>136</v>
      </c>
      <c r="L16" t="s">
        <v>137</v>
      </c>
      <c r="M16" t="s">
        <v>138</v>
      </c>
      <c r="O16" t="s">
        <v>180</v>
      </c>
      <c r="P16" t="s">
        <v>140</v>
      </c>
      <c r="Q16">
        <v>2022</v>
      </c>
      <c r="R16">
        <v>1973</v>
      </c>
      <c r="S16">
        <f t="shared" si="0"/>
        <v>19.73</v>
      </c>
      <c r="U16" t="s">
        <v>141</v>
      </c>
      <c r="V16" t="s">
        <v>142</v>
      </c>
      <c r="W16" t="s">
        <v>143</v>
      </c>
      <c r="Y16" t="s">
        <v>144</v>
      </c>
      <c r="Z16" t="s">
        <v>145</v>
      </c>
      <c r="AA16" t="s">
        <v>146</v>
      </c>
      <c r="AB16" s="1">
        <v>42005</v>
      </c>
      <c r="AC16" s="1">
        <v>46022</v>
      </c>
      <c r="AD16" s="1">
        <v>44305</v>
      </c>
      <c r="AF16" t="s">
        <v>147</v>
      </c>
      <c r="AG16" s="1">
        <v>44305</v>
      </c>
      <c r="AH16" t="s">
        <v>133</v>
      </c>
      <c r="AI16" t="s">
        <v>133</v>
      </c>
      <c r="AJ16" t="s">
        <v>133</v>
      </c>
      <c r="AK16" t="s">
        <v>133</v>
      </c>
      <c r="AL16" t="s">
        <v>133</v>
      </c>
      <c r="AS16" t="s">
        <v>133</v>
      </c>
      <c r="AZ16" t="s">
        <v>148</v>
      </c>
      <c r="BB16" t="s">
        <v>149</v>
      </c>
      <c r="BG16">
        <v>121020</v>
      </c>
      <c r="BI16" t="s">
        <v>133</v>
      </c>
      <c r="BK16">
        <v>19.732257154162699</v>
      </c>
      <c r="BN16">
        <v>103102</v>
      </c>
      <c r="BR16" t="s">
        <v>133</v>
      </c>
      <c r="BS16" t="s">
        <v>133</v>
      </c>
      <c r="BV16" t="s">
        <v>150</v>
      </c>
      <c r="BX16" t="s">
        <v>151</v>
      </c>
      <c r="CA16">
        <v>0</v>
      </c>
      <c r="CB16">
        <v>0</v>
      </c>
      <c r="CC16" s="1">
        <v>44865</v>
      </c>
      <c r="CD16" s="1">
        <v>44805</v>
      </c>
      <c r="CG16">
        <v>22</v>
      </c>
      <c r="CJ16">
        <v>24</v>
      </c>
      <c r="CL16">
        <v>380</v>
      </c>
      <c r="CM16">
        <v>0</v>
      </c>
      <c r="CN16">
        <v>43</v>
      </c>
      <c r="CO16">
        <v>338</v>
      </c>
      <c r="CP16">
        <v>35478</v>
      </c>
      <c r="CQ16">
        <v>20478</v>
      </c>
      <c r="CR16">
        <v>-1</v>
      </c>
      <c r="CS16">
        <v>27</v>
      </c>
      <c r="CU16">
        <v>296166</v>
      </c>
      <c r="CY16">
        <v>103102</v>
      </c>
      <c r="DB16" s="1">
        <v>44305</v>
      </c>
      <c r="DL16" t="s">
        <v>152</v>
      </c>
      <c r="DM16" t="s">
        <v>153</v>
      </c>
      <c r="DN16">
        <v>1</v>
      </c>
      <c r="DQ16" t="s">
        <v>133</v>
      </c>
      <c r="DR16" t="s">
        <v>133</v>
      </c>
      <c r="DT16" t="s">
        <v>182</v>
      </c>
      <c r="DU16">
        <v>296166</v>
      </c>
      <c r="DY16" t="s">
        <v>155</v>
      </c>
      <c r="DZ16">
        <v>21</v>
      </c>
    </row>
    <row r="17" spans="2:130" x14ac:dyDescent="0.2">
      <c r="B17">
        <v>1045</v>
      </c>
      <c r="C17" t="s">
        <v>133</v>
      </c>
      <c r="E17" t="s">
        <v>133</v>
      </c>
      <c r="F17">
        <v>0</v>
      </c>
      <c r="G17">
        <v>1</v>
      </c>
      <c r="H17">
        <v>1</v>
      </c>
      <c r="I17" t="s">
        <v>158</v>
      </c>
      <c r="J17" t="s">
        <v>180</v>
      </c>
      <c r="K17" t="s">
        <v>136</v>
      </c>
      <c r="L17" t="s">
        <v>137</v>
      </c>
      <c r="M17" t="s">
        <v>138</v>
      </c>
      <c r="O17" t="s">
        <v>180</v>
      </c>
      <c r="P17" t="s">
        <v>140</v>
      </c>
      <c r="Q17">
        <v>2022</v>
      </c>
      <c r="R17">
        <v>499</v>
      </c>
      <c r="S17">
        <f t="shared" si="0"/>
        <v>4.99</v>
      </c>
      <c r="U17" t="s">
        <v>141</v>
      </c>
      <c r="V17" t="s">
        <v>142</v>
      </c>
      <c r="W17" t="s">
        <v>143</v>
      </c>
      <c r="Y17" t="s">
        <v>144</v>
      </c>
      <c r="Z17" t="s">
        <v>145</v>
      </c>
      <c r="AA17" t="s">
        <v>146</v>
      </c>
      <c r="AB17" s="1">
        <v>42005</v>
      </c>
      <c r="AC17" s="1">
        <v>46022</v>
      </c>
      <c r="AD17" s="1">
        <v>44305</v>
      </c>
      <c r="AF17" t="s">
        <v>147</v>
      </c>
      <c r="AG17" s="1">
        <v>44305</v>
      </c>
      <c r="AH17" t="s">
        <v>133</v>
      </c>
      <c r="AI17" t="s">
        <v>133</v>
      </c>
      <c r="AJ17" t="s">
        <v>133</v>
      </c>
      <c r="AK17" t="s">
        <v>133</v>
      </c>
      <c r="AL17" t="s">
        <v>133</v>
      </c>
      <c r="AS17" t="s">
        <v>133</v>
      </c>
      <c r="AZ17" t="s">
        <v>148</v>
      </c>
      <c r="BB17" t="s">
        <v>149</v>
      </c>
      <c r="BG17">
        <v>121020</v>
      </c>
      <c r="BI17" t="s">
        <v>133</v>
      </c>
      <c r="BK17">
        <v>4.9919613540277004</v>
      </c>
      <c r="BN17">
        <v>103102</v>
      </c>
      <c r="BR17" t="s">
        <v>133</v>
      </c>
      <c r="BS17" t="s">
        <v>133</v>
      </c>
      <c r="BV17" t="s">
        <v>150</v>
      </c>
      <c r="BX17" t="s">
        <v>151</v>
      </c>
      <c r="CA17">
        <v>0</v>
      </c>
      <c r="CB17">
        <v>0</v>
      </c>
      <c r="CC17" s="1">
        <v>44865</v>
      </c>
      <c r="CD17" s="1">
        <v>44805</v>
      </c>
      <c r="CG17">
        <v>22</v>
      </c>
      <c r="CJ17">
        <v>24</v>
      </c>
      <c r="CL17">
        <v>380</v>
      </c>
      <c r="CM17">
        <v>0</v>
      </c>
      <c r="CN17">
        <v>43</v>
      </c>
      <c r="CO17">
        <v>338</v>
      </c>
      <c r="CP17">
        <v>35482</v>
      </c>
      <c r="CQ17">
        <v>20482</v>
      </c>
      <c r="CR17">
        <v>-1</v>
      </c>
      <c r="CS17">
        <v>27</v>
      </c>
      <c r="CU17">
        <v>296168</v>
      </c>
      <c r="CY17">
        <v>103102</v>
      </c>
      <c r="DB17" s="1">
        <v>44305</v>
      </c>
      <c r="DL17" t="s">
        <v>152</v>
      </c>
      <c r="DM17" t="s">
        <v>153</v>
      </c>
      <c r="DN17">
        <v>1</v>
      </c>
      <c r="DQ17" t="s">
        <v>133</v>
      </c>
      <c r="DR17" t="s">
        <v>133</v>
      </c>
      <c r="DT17" t="s">
        <v>183</v>
      </c>
      <c r="DU17">
        <v>296168</v>
      </c>
      <c r="DY17" t="s">
        <v>155</v>
      </c>
      <c r="DZ17">
        <v>21</v>
      </c>
    </row>
    <row r="18" spans="2:130" x14ac:dyDescent="0.2">
      <c r="B18">
        <v>1045</v>
      </c>
      <c r="C18" t="s">
        <v>133</v>
      </c>
      <c r="E18" t="s">
        <v>133</v>
      </c>
      <c r="F18">
        <v>0</v>
      </c>
      <c r="G18">
        <v>1</v>
      </c>
      <c r="H18">
        <v>1</v>
      </c>
      <c r="I18" t="s">
        <v>160</v>
      </c>
      <c r="J18" t="s">
        <v>180</v>
      </c>
      <c r="K18" t="s">
        <v>136</v>
      </c>
      <c r="L18" t="s">
        <v>137</v>
      </c>
      <c r="M18" t="s">
        <v>138</v>
      </c>
      <c r="O18" t="s">
        <v>180</v>
      </c>
      <c r="P18" t="s">
        <v>140</v>
      </c>
      <c r="Q18">
        <v>2022</v>
      </c>
      <c r="R18">
        <v>565</v>
      </c>
      <c r="S18">
        <f t="shared" si="0"/>
        <v>5.65</v>
      </c>
      <c r="U18" t="s">
        <v>141</v>
      </c>
      <c r="V18" t="s">
        <v>142</v>
      </c>
      <c r="W18" t="s">
        <v>143</v>
      </c>
      <c r="Y18" t="s">
        <v>144</v>
      </c>
      <c r="Z18" t="s">
        <v>145</v>
      </c>
      <c r="AA18" t="s">
        <v>146</v>
      </c>
      <c r="AB18" s="1">
        <v>42005</v>
      </c>
      <c r="AC18" s="1">
        <v>46022</v>
      </c>
      <c r="AD18" s="1">
        <v>44305</v>
      </c>
      <c r="AF18" t="s">
        <v>147</v>
      </c>
      <c r="AG18" s="1">
        <v>44305</v>
      </c>
      <c r="AH18" t="s">
        <v>133</v>
      </c>
      <c r="AI18" t="s">
        <v>133</v>
      </c>
      <c r="AJ18" t="s">
        <v>133</v>
      </c>
      <c r="AK18" t="s">
        <v>133</v>
      </c>
      <c r="AL18" t="s">
        <v>133</v>
      </c>
      <c r="AS18" t="s">
        <v>133</v>
      </c>
      <c r="AZ18" t="s">
        <v>148</v>
      </c>
      <c r="BB18" t="s">
        <v>149</v>
      </c>
      <c r="BG18">
        <v>121020</v>
      </c>
      <c r="BI18" t="s">
        <v>133</v>
      </c>
      <c r="BK18">
        <v>5.6464861427919999</v>
      </c>
      <c r="BN18">
        <v>103102</v>
      </c>
      <c r="BR18" t="s">
        <v>133</v>
      </c>
      <c r="BS18" t="s">
        <v>133</v>
      </c>
      <c r="BV18" t="s">
        <v>150</v>
      </c>
      <c r="BX18" t="s">
        <v>151</v>
      </c>
      <c r="CA18">
        <v>0</v>
      </c>
      <c r="CB18">
        <v>0</v>
      </c>
      <c r="CC18" s="1">
        <v>44865</v>
      </c>
      <c r="CD18" s="1">
        <v>44805</v>
      </c>
      <c r="CG18">
        <v>22</v>
      </c>
      <c r="CJ18">
        <v>24</v>
      </c>
      <c r="CL18">
        <v>380</v>
      </c>
      <c r="CM18">
        <v>0</v>
      </c>
      <c r="CN18">
        <v>43</v>
      </c>
      <c r="CO18">
        <v>338</v>
      </c>
      <c r="CP18">
        <v>35483</v>
      </c>
      <c r="CQ18">
        <v>20483</v>
      </c>
      <c r="CR18">
        <v>-1</v>
      </c>
      <c r="CS18">
        <v>27</v>
      </c>
      <c r="CU18">
        <v>296170</v>
      </c>
      <c r="CY18">
        <v>103102</v>
      </c>
      <c r="DB18" s="1">
        <v>44305</v>
      </c>
      <c r="DL18" t="s">
        <v>152</v>
      </c>
      <c r="DM18" t="s">
        <v>153</v>
      </c>
      <c r="DN18">
        <v>1</v>
      </c>
      <c r="DQ18" t="s">
        <v>133</v>
      </c>
      <c r="DR18" t="s">
        <v>133</v>
      </c>
      <c r="DT18" t="s">
        <v>184</v>
      </c>
      <c r="DU18">
        <v>296170</v>
      </c>
      <c r="DY18" t="s">
        <v>155</v>
      </c>
      <c r="DZ18">
        <v>21</v>
      </c>
    </row>
    <row r="19" spans="2:130" x14ac:dyDescent="0.2">
      <c r="B19">
        <v>1045</v>
      </c>
      <c r="C19" t="s">
        <v>133</v>
      </c>
      <c r="E19" t="s">
        <v>133</v>
      </c>
      <c r="F19">
        <v>0</v>
      </c>
      <c r="G19">
        <v>1</v>
      </c>
      <c r="H19">
        <v>1</v>
      </c>
      <c r="I19" t="s">
        <v>162</v>
      </c>
      <c r="J19" t="s">
        <v>180</v>
      </c>
      <c r="K19" t="s">
        <v>136</v>
      </c>
      <c r="L19" t="s">
        <v>137</v>
      </c>
      <c r="M19" t="s">
        <v>138</v>
      </c>
      <c r="O19" t="s">
        <v>180</v>
      </c>
      <c r="P19" t="s">
        <v>140</v>
      </c>
      <c r="Q19">
        <v>2022</v>
      </c>
      <c r="R19">
        <v>739</v>
      </c>
      <c r="S19">
        <f t="shared" si="0"/>
        <v>7.39</v>
      </c>
      <c r="U19" t="s">
        <v>141</v>
      </c>
      <c r="V19" t="s">
        <v>142</v>
      </c>
      <c r="W19" t="s">
        <v>143</v>
      </c>
      <c r="Y19" t="s">
        <v>144</v>
      </c>
      <c r="Z19" t="s">
        <v>145</v>
      </c>
      <c r="AA19" t="s">
        <v>146</v>
      </c>
      <c r="AB19" s="1">
        <v>42005</v>
      </c>
      <c r="AC19" s="1">
        <v>46022</v>
      </c>
      <c r="AD19" s="1">
        <v>44305</v>
      </c>
      <c r="AF19" t="s">
        <v>147</v>
      </c>
      <c r="AG19" s="1">
        <v>44305</v>
      </c>
      <c r="AH19" t="s">
        <v>133</v>
      </c>
      <c r="AI19" t="s">
        <v>133</v>
      </c>
      <c r="AJ19" t="s">
        <v>133</v>
      </c>
      <c r="AK19" t="s">
        <v>133</v>
      </c>
      <c r="AL19" t="s">
        <v>133</v>
      </c>
      <c r="AS19" t="s">
        <v>133</v>
      </c>
      <c r="AZ19" t="s">
        <v>148</v>
      </c>
      <c r="BB19" t="s">
        <v>149</v>
      </c>
      <c r="BG19">
        <v>121020</v>
      </c>
      <c r="BI19" t="s">
        <v>133</v>
      </c>
      <c r="BK19">
        <v>7.3898676208250498</v>
      </c>
      <c r="BN19">
        <v>103102</v>
      </c>
      <c r="BR19" t="s">
        <v>133</v>
      </c>
      <c r="BS19" t="s">
        <v>133</v>
      </c>
      <c r="BV19" t="s">
        <v>150</v>
      </c>
      <c r="BX19" t="s">
        <v>151</v>
      </c>
      <c r="CA19">
        <v>0</v>
      </c>
      <c r="CB19">
        <v>0</v>
      </c>
      <c r="CC19" s="1">
        <v>44865</v>
      </c>
      <c r="CD19" s="1">
        <v>44805</v>
      </c>
      <c r="CG19">
        <v>22</v>
      </c>
      <c r="CJ19">
        <v>24</v>
      </c>
      <c r="CL19">
        <v>380</v>
      </c>
      <c r="CM19">
        <v>0</v>
      </c>
      <c r="CN19">
        <v>43</v>
      </c>
      <c r="CO19">
        <v>338</v>
      </c>
      <c r="CP19">
        <v>35484</v>
      </c>
      <c r="CQ19">
        <v>20484</v>
      </c>
      <c r="CR19">
        <v>-1</v>
      </c>
      <c r="CS19">
        <v>27</v>
      </c>
      <c r="CU19">
        <v>296172</v>
      </c>
      <c r="CY19">
        <v>103102</v>
      </c>
      <c r="DB19" s="1">
        <v>44305</v>
      </c>
      <c r="DL19" t="s">
        <v>152</v>
      </c>
      <c r="DM19" t="s">
        <v>153</v>
      </c>
      <c r="DN19">
        <v>1</v>
      </c>
      <c r="DQ19" t="s">
        <v>133</v>
      </c>
      <c r="DR19" t="s">
        <v>133</v>
      </c>
      <c r="DT19" t="s">
        <v>185</v>
      </c>
      <c r="DU19">
        <v>296172</v>
      </c>
      <c r="DY19" t="s">
        <v>155</v>
      </c>
      <c r="DZ19">
        <v>21</v>
      </c>
    </row>
    <row r="20" spans="2:130" x14ac:dyDescent="0.2">
      <c r="B20">
        <v>1045</v>
      </c>
      <c r="C20" t="s">
        <v>133</v>
      </c>
      <c r="E20" t="s">
        <v>133</v>
      </c>
      <c r="F20">
        <v>0</v>
      </c>
      <c r="G20">
        <v>1</v>
      </c>
      <c r="H20">
        <v>1</v>
      </c>
      <c r="I20" t="s">
        <v>164</v>
      </c>
      <c r="J20" t="s">
        <v>180</v>
      </c>
      <c r="K20" t="s">
        <v>136</v>
      </c>
      <c r="L20" t="s">
        <v>137</v>
      </c>
      <c r="M20" t="s">
        <v>138</v>
      </c>
      <c r="O20" t="s">
        <v>180</v>
      </c>
      <c r="P20" t="s">
        <v>140</v>
      </c>
      <c r="Q20">
        <v>2022</v>
      </c>
      <c r="R20">
        <v>359</v>
      </c>
      <c r="S20">
        <f t="shared" si="0"/>
        <v>3.59</v>
      </c>
      <c r="U20" t="s">
        <v>141</v>
      </c>
      <c r="V20" t="s">
        <v>142</v>
      </c>
      <c r="W20" t="s">
        <v>143</v>
      </c>
      <c r="Y20" t="s">
        <v>144</v>
      </c>
      <c r="Z20" t="s">
        <v>145</v>
      </c>
      <c r="AA20" t="s">
        <v>146</v>
      </c>
      <c r="AB20" s="1">
        <v>42005</v>
      </c>
      <c r="AC20" s="1">
        <v>46022</v>
      </c>
      <c r="AD20" s="1">
        <v>44305</v>
      </c>
      <c r="AF20" t="s">
        <v>147</v>
      </c>
      <c r="AG20" s="1">
        <v>44305</v>
      </c>
      <c r="AH20" t="s">
        <v>133</v>
      </c>
      <c r="AI20" t="s">
        <v>133</v>
      </c>
      <c r="AJ20" t="s">
        <v>133</v>
      </c>
      <c r="AK20" t="s">
        <v>133</v>
      </c>
      <c r="AL20" t="s">
        <v>133</v>
      </c>
      <c r="AS20" t="s">
        <v>133</v>
      </c>
      <c r="AZ20" t="s">
        <v>148</v>
      </c>
      <c r="BB20" t="s">
        <v>149</v>
      </c>
      <c r="BG20">
        <v>121020</v>
      </c>
      <c r="BI20" t="s">
        <v>133</v>
      </c>
      <c r="BK20">
        <v>3.5863785310301801</v>
      </c>
      <c r="BN20">
        <v>103102</v>
      </c>
      <c r="BR20" t="s">
        <v>133</v>
      </c>
      <c r="BS20" t="s">
        <v>133</v>
      </c>
      <c r="BV20" t="s">
        <v>150</v>
      </c>
      <c r="BX20" t="s">
        <v>151</v>
      </c>
      <c r="CA20">
        <v>0</v>
      </c>
      <c r="CB20">
        <v>0</v>
      </c>
      <c r="CC20" s="1">
        <v>44865</v>
      </c>
      <c r="CD20" s="1">
        <v>44805</v>
      </c>
      <c r="CG20">
        <v>22</v>
      </c>
      <c r="CJ20">
        <v>24</v>
      </c>
      <c r="CL20">
        <v>380</v>
      </c>
      <c r="CM20">
        <v>0</v>
      </c>
      <c r="CN20">
        <v>43</v>
      </c>
      <c r="CO20">
        <v>338</v>
      </c>
      <c r="CP20">
        <v>35485</v>
      </c>
      <c r="CQ20">
        <v>20485</v>
      </c>
      <c r="CR20">
        <v>-1</v>
      </c>
      <c r="CS20">
        <v>27</v>
      </c>
      <c r="CU20">
        <v>296174</v>
      </c>
      <c r="CY20">
        <v>103102</v>
      </c>
      <c r="DB20" s="1">
        <v>44305</v>
      </c>
      <c r="DL20" t="s">
        <v>152</v>
      </c>
      <c r="DM20" t="s">
        <v>153</v>
      </c>
      <c r="DN20">
        <v>1</v>
      </c>
      <c r="DQ20" t="s">
        <v>133</v>
      </c>
      <c r="DR20" t="s">
        <v>133</v>
      </c>
      <c r="DT20" t="s">
        <v>186</v>
      </c>
      <c r="DU20">
        <v>296174</v>
      </c>
      <c r="DY20" t="s">
        <v>155</v>
      </c>
      <c r="DZ20">
        <v>21</v>
      </c>
    </row>
    <row r="21" spans="2:130" x14ac:dyDescent="0.2">
      <c r="B21">
        <v>1045</v>
      </c>
      <c r="C21" t="s">
        <v>133</v>
      </c>
      <c r="E21" t="s">
        <v>133</v>
      </c>
      <c r="F21">
        <v>0</v>
      </c>
      <c r="G21">
        <v>1</v>
      </c>
      <c r="H21">
        <v>1</v>
      </c>
      <c r="I21" t="s">
        <v>166</v>
      </c>
      <c r="J21" t="s">
        <v>180</v>
      </c>
      <c r="K21" t="s">
        <v>136</v>
      </c>
      <c r="L21" t="s">
        <v>137</v>
      </c>
      <c r="M21" t="s">
        <v>138</v>
      </c>
      <c r="O21" t="s">
        <v>180</v>
      </c>
      <c r="P21" t="s">
        <v>140</v>
      </c>
      <c r="Q21">
        <v>2022</v>
      </c>
      <c r="R21">
        <v>371</v>
      </c>
      <c r="S21">
        <f t="shared" si="0"/>
        <v>3.71</v>
      </c>
      <c r="U21" t="s">
        <v>141</v>
      </c>
      <c r="V21" t="s">
        <v>142</v>
      </c>
      <c r="W21" t="s">
        <v>143</v>
      </c>
      <c r="Y21" t="s">
        <v>144</v>
      </c>
      <c r="Z21" t="s">
        <v>145</v>
      </c>
      <c r="AA21" t="s">
        <v>146</v>
      </c>
      <c r="AB21" s="1">
        <v>42005</v>
      </c>
      <c r="AC21" s="1">
        <v>46022</v>
      </c>
      <c r="AD21" s="1">
        <v>44305</v>
      </c>
      <c r="AF21" t="s">
        <v>147</v>
      </c>
      <c r="AG21" s="1">
        <v>44305</v>
      </c>
      <c r="AH21" t="s">
        <v>133</v>
      </c>
      <c r="AI21" t="s">
        <v>133</v>
      </c>
      <c r="AJ21" t="s">
        <v>133</v>
      </c>
      <c r="AK21" t="s">
        <v>133</v>
      </c>
      <c r="AL21" t="s">
        <v>133</v>
      </c>
      <c r="AS21" t="s">
        <v>133</v>
      </c>
      <c r="AZ21" t="s">
        <v>148</v>
      </c>
      <c r="BB21" t="s">
        <v>149</v>
      </c>
      <c r="BG21">
        <v>121020</v>
      </c>
      <c r="BI21" t="s">
        <v>133</v>
      </c>
      <c r="BK21">
        <v>3.7102536951505898</v>
      </c>
      <c r="BN21">
        <v>103102</v>
      </c>
      <c r="BR21" t="s">
        <v>133</v>
      </c>
      <c r="BS21" t="s">
        <v>133</v>
      </c>
      <c r="BV21" t="s">
        <v>150</v>
      </c>
      <c r="BX21" t="s">
        <v>151</v>
      </c>
      <c r="CA21">
        <v>0</v>
      </c>
      <c r="CB21">
        <v>0</v>
      </c>
      <c r="CC21" s="1">
        <v>44865</v>
      </c>
      <c r="CD21" s="1">
        <v>44805</v>
      </c>
      <c r="CG21">
        <v>22</v>
      </c>
      <c r="CJ21">
        <v>24</v>
      </c>
      <c r="CL21">
        <v>380</v>
      </c>
      <c r="CM21">
        <v>0</v>
      </c>
      <c r="CN21">
        <v>43</v>
      </c>
      <c r="CO21">
        <v>338</v>
      </c>
      <c r="CP21">
        <v>35486</v>
      </c>
      <c r="CQ21">
        <v>20486</v>
      </c>
      <c r="CR21">
        <v>-1</v>
      </c>
      <c r="CS21">
        <v>27</v>
      </c>
      <c r="CU21">
        <v>296176</v>
      </c>
      <c r="CY21">
        <v>103102</v>
      </c>
      <c r="DB21" s="1">
        <v>44305</v>
      </c>
      <c r="DL21" t="s">
        <v>152</v>
      </c>
      <c r="DM21" t="s">
        <v>153</v>
      </c>
      <c r="DN21">
        <v>1</v>
      </c>
      <c r="DQ21" t="s">
        <v>133</v>
      </c>
      <c r="DR21" t="s">
        <v>133</v>
      </c>
      <c r="DT21" t="s">
        <v>187</v>
      </c>
      <c r="DU21">
        <v>296176</v>
      </c>
      <c r="DY21" t="s">
        <v>155</v>
      </c>
      <c r="DZ21">
        <v>21</v>
      </c>
    </row>
    <row r="22" spans="2:130" x14ac:dyDescent="0.2">
      <c r="B22">
        <v>1045</v>
      </c>
      <c r="C22" t="s">
        <v>133</v>
      </c>
      <c r="E22" t="s">
        <v>133</v>
      </c>
      <c r="F22">
        <v>0</v>
      </c>
      <c r="G22">
        <v>1</v>
      </c>
      <c r="H22">
        <v>1</v>
      </c>
      <c r="I22" t="s">
        <v>168</v>
      </c>
      <c r="J22" t="s">
        <v>180</v>
      </c>
      <c r="K22" t="s">
        <v>136</v>
      </c>
      <c r="L22" t="s">
        <v>137</v>
      </c>
      <c r="M22" t="s">
        <v>138</v>
      </c>
      <c r="O22" t="s">
        <v>180</v>
      </c>
      <c r="P22" t="s">
        <v>140</v>
      </c>
      <c r="Q22">
        <v>2022</v>
      </c>
      <c r="R22">
        <v>360</v>
      </c>
      <c r="S22">
        <f t="shared" si="0"/>
        <v>3.6</v>
      </c>
      <c r="U22" t="s">
        <v>141</v>
      </c>
      <c r="V22" t="s">
        <v>142</v>
      </c>
      <c r="W22" t="s">
        <v>143</v>
      </c>
      <c r="Y22" t="s">
        <v>144</v>
      </c>
      <c r="Z22" t="s">
        <v>145</v>
      </c>
      <c r="AA22" t="s">
        <v>146</v>
      </c>
      <c r="AB22" s="1">
        <v>42005</v>
      </c>
      <c r="AC22" s="1">
        <v>46022</v>
      </c>
      <c r="AD22" s="1">
        <v>44305</v>
      </c>
      <c r="AF22" t="s">
        <v>147</v>
      </c>
      <c r="AG22" s="1">
        <v>44305</v>
      </c>
      <c r="AH22" t="s">
        <v>133</v>
      </c>
      <c r="AI22" t="s">
        <v>133</v>
      </c>
      <c r="AJ22" t="s">
        <v>133</v>
      </c>
      <c r="AK22" t="s">
        <v>133</v>
      </c>
      <c r="AL22" t="s">
        <v>133</v>
      </c>
      <c r="AS22" t="s">
        <v>133</v>
      </c>
      <c r="AZ22" t="s">
        <v>148</v>
      </c>
      <c r="BB22" t="s">
        <v>149</v>
      </c>
      <c r="BG22">
        <v>121020</v>
      </c>
      <c r="BI22" t="s">
        <v>133</v>
      </c>
      <c r="BK22">
        <v>3.5971500734132502</v>
      </c>
      <c r="BN22">
        <v>103102</v>
      </c>
      <c r="BR22" t="s">
        <v>133</v>
      </c>
      <c r="BS22" t="s">
        <v>133</v>
      </c>
      <c r="BV22" t="s">
        <v>150</v>
      </c>
      <c r="BX22" t="s">
        <v>151</v>
      </c>
      <c r="CA22">
        <v>0</v>
      </c>
      <c r="CB22">
        <v>0</v>
      </c>
      <c r="CC22" s="1">
        <v>44865</v>
      </c>
      <c r="CD22" s="1">
        <v>44805</v>
      </c>
      <c r="CG22">
        <v>22</v>
      </c>
      <c r="CJ22">
        <v>24</v>
      </c>
      <c r="CL22">
        <v>380</v>
      </c>
      <c r="CM22">
        <v>0</v>
      </c>
      <c r="CN22">
        <v>43</v>
      </c>
      <c r="CO22">
        <v>338</v>
      </c>
      <c r="CP22">
        <v>35487</v>
      </c>
      <c r="CQ22">
        <v>20487</v>
      </c>
      <c r="CR22">
        <v>-1</v>
      </c>
      <c r="CS22">
        <v>27</v>
      </c>
      <c r="CU22">
        <v>296178</v>
      </c>
      <c r="CY22">
        <v>103102</v>
      </c>
      <c r="DB22" s="1">
        <v>44305</v>
      </c>
      <c r="DL22" t="s">
        <v>152</v>
      </c>
      <c r="DM22" t="s">
        <v>153</v>
      </c>
      <c r="DN22">
        <v>1</v>
      </c>
      <c r="DQ22" t="s">
        <v>133</v>
      </c>
      <c r="DR22" t="s">
        <v>133</v>
      </c>
      <c r="DT22" t="s">
        <v>188</v>
      </c>
      <c r="DU22">
        <v>296178</v>
      </c>
      <c r="DY22" t="s">
        <v>155</v>
      </c>
      <c r="DZ22">
        <v>21</v>
      </c>
    </row>
    <row r="23" spans="2:130" x14ac:dyDescent="0.2">
      <c r="B23">
        <v>1045</v>
      </c>
      <c r="C23" t="s">
        <v>133</v>
      </c>
      <c r="E23" t="s">
        <v>133</v>
      </c>
      <c r="F23">
        <v>0</v>
      </c>
      <c r="G23">
        <v>1</v>
      </c>
      <c r="H23">
        <v>1</v>
      </c>
      <c r="I23" t="s">
        <v>170</v>
      </c>
      <c r="J23" t="s">
        <v>180</v>
      </c>
      <c r="K23" t="s">
        <v>136</v>
      </c>
      <c r="L23" t="s">
        <v>137</v>
      </c>
      <c r="M23" t="s">
        <v>138</v>
      </c>
      <c r="O23" t="s">
        <v>180</v>
      </c>
      <c r="P23" t="s">
        <v>140</v>
      </c>
      <c r="Q23">
        <v>2022</v>
      </c>
      <c r="R23">
        <v>686</v>
      </c>
      <c r="S23">
        <f t="shared" si="0"/>
        <v>6.86</v>
      </c>
      <c r="U23" t="s">
        <v>141</v>
      </c>
      <c r="V23" t="s">
        <v>142</v>
      </c>
      <c r="W23" t="s">
        <v>143</v>
      </c>
      <c r="Y23" t="s">
        <v>144</v>
      </c>
      <c r="Z23" t="s">
        <v>145</v>
      </c>
      <c r="AA23" t="s">
        <v>146</v>
      </c>
      <c r="AB23" s="1">
        <v>42005</v>
      </c>
      <c r="AC23" s="1">
        <v>46022</v>
      </c>
      <c r="AD23" s="1">
        <v>44305</v>
      </c>
      <c r="AF23" t="s">
        <v>147</v>
      </c>
      <c r="AG23" s="1">
        <v>44305</v>
      </c>
      <c r="AH23" t="s">
        <v>133</v>
      </c>
      <c r="AI23" t="s">
        <v>133</v>
      </c>
      <c r="AJ23" t="s">
        <v>133</v>
      </c>
      <c r="AK23" t="s">
        <v>133</v>
      </c>
      <c r="AL23" t="s">
        <v>133</v>
      </c>
      <c r="AS23" t="s">
        <v>133</v>
      </c>
      <c r="AZ23" t="s">
        <v>148</v>
      </c>
      <c r="BB23" t="s">
        <v>149</v>
      </c>
      <c r="BG23">
        <v>121020</v>
      </c>
      <c r="BI23" t="s">
        <v>133</v>
      </c>
      <c r="BK23">
        <v>6.8633498960833697</v>
      </c>
      <c r="BN23">
        <v>103102</v>
      </c>
      <c r="BR23" t="s">
        <v>133</v>
      </c>
      <c r="BS23" t="s">
        <v>133</v>
      </c>
      <c r="BV23" t="s">
        <v>150</v>
      </c>
      <c r="BX23" t="s">
        <v>151</v>
      </c>
      <c r="CA23">
        <v>0</v>
      </c>
      <c r="CB23">
        <v>0</v>
      </c>
      <c r="CC23" s="1">
        <v>44865</v>
      </c>
      <c r="CD23" s="1">
        <v>44805</v>
      </c>
      <c r="CG23">
        <v>22</v>
      </c>
      <c r="CJ23">
        <v>24</v>
      </c>
      <c r="CL23">
        <v>380</v>
      </c>
      <c r="CM23">
        <v>0</v>
      </c>
      <c r="CN23">
        <v>43</v>
      </c>
      <c r="CO23">
        <v>338</v>
      </c>
      <c r="CP23">
        <v>35488</v>
      </c>
      <c r="CQ23">
        <v>20488</v>
      </c>
      <c r="CR23">
        <v>-1</v>
      </c>
      <c r="CS23">
        <v>27</v>
      </c>
      <c r="CU23">
        <v>296180</v>
      </c>
      <c r="CY23">
        <v>103102</v>
      </c>
      <c r="DB23" s="1">
        <v>44305</v>
      </c>
      <c r="DL23" t="s">
        <v>152</v>
      </c>
      <c r="DM23" t="s">
        <v>153</v>
      </c>
      <c r="DN23">
        <v>1</v>
      </c>
      <c r="DQ23" t="s">
        <v>133</v>
      </c>
      <c r="DR23" t="s">
        <v>133</v>
      </c>
      <c r="DT23" t="s">
        <v>189</v>
      </c>
      <c r="DU23">
        <v>296180</v>
      </c>
      <c r="DY23" t="s">
        <v>155</v>
      </c>
      <c r="DZ23">
        <v>21</v>
      </c>
    </row>
    <row r="24" spans="2:130" x14ac:dyDescent="0.2">
      <c r="B24">
        <v>1045</v>
      </c>
      <c r="C24" t="s">
        <v>133</v>
      </c>
      <c r="E24" t="s">
        <v>133</v>
      </c>
      <c r="F24">
        <v>0</v>
      </c>
      <c r="G24">
        <v>1</v>
      </c>
      <c r="H24">
        <v>1</v>
      </c>
      <c r="I24" t="s">
        <v>172</v>
      </c>
      <c r="J24" t="s">
        <v>180</v>
      </c>
      <c r="K24" t="s">
        <v>136</v>
      </c>
      <c r="L24" t="s">
        <v>137</v>
      </c>
      <c r="M24" t="s">
        <v>138</v>
      </c>
      <c r="O24" t="s">
        <v>180</v>
      </c>
      <c r="P24" t="s">
        <v>140</v>
      </c>
      <c r="Q24">
        <v>2022</v>
      </c>
      <c r="R24">
        <v>507</v>
      </c>
      <c r="S24">
        <f t="shared" si="0"/>
        <v>5.07</v>
      </c>
      <c r="U24" t="s">
        <v>141</v>
      </c>
      <c r="V24" t="s">
        <v>142</v>
      </c>
      <c r="W24" t="s">
        <v>143</v>
      </c>
      <c r="Y24" t="s">
        <v>144</v>
      </c>
      <c r="Z24" t="s">
        <v>145</v>
      </c>
      <c r="AA24" t="s">
        <v>146</v>
      </c>
      <c r="AB24" s="1">
        <v>42005</v>
      </c>
      <c r="AC24" s="1">
        <v>46022</v>
      </c>
      <c r="AD24" s="1">
        <v>44305</v>
      </c>
      <c r="AF24" t="s">
        <v>147</v>
      </c>
      <c r="AG24" s="1">
        <v>44305</v>
      </c>
      <c r="AH24" t="s">
        <v>133</v>
      </c>
      <c r="AI24" t="s">
        <v>133</v>
      </c>
      <c r="AJ24" t="s">
        <v>133</v>
      </c>
      <c r="AK24" t="s">
        <v>133</v>
      </c>
      <c r="AL24" t="s">
        <v>133</v>
      </c>
      <c r="AS24" t="s">
        <v>133</v>
      </c>
      <c r="AZ24" t="s">
        <v>148</v>
      </c>
      <c r="BB24" t="s">
        <v>149</v>
      </c>
      <c r="BG24">
        <v>121020</v>
      </c>
      <c r="BI24" t="s">
        <v>133</v>
      </c>
      <c r="BK24">
        <v>5.06616377183129</v>
      </c>
      <c r="BN24">
        <v>103102</v>
      </c>
      <c r="BR24" t="s">
        <v>133</v>
      </c>
      <c r="BS24" t="s">
        <v>133</v>
      </c>
      <c r="BV24" t="s">
        <v>150</v>
      </c>
      <c r="BX24" t="s">
        <v>151</v>
      </c>
      <c r="CA24">
        <v>0</v>
      </c>
      <c r="CB24">
        <v>0</v>
      </c>
      <c r="CC24" s="1">
        <v>44865</v>
      </c>
      <c r="CD24" s="1">
        <v>44805</v>
      </c>
      <c r="CG24">
        <v>22</v>
      </c>
      <c r="CJ24">
        <v>24</v>
      </c>
      <c r="CL24">
        <v>380</v>
      </c>
      <c r="CM24">
        <v>0</v>
      </c>
      <c r="CN24">
        <v>43</v>
      </c>
      <c r="CO24">
        <v>338</v>
      </c>
      <c r="CP24">
        <v>35489</v>
      </c>
      <c r="CQ24">
        <v>20489</v>
      </c>
      <c r="CR24">
        <v>-1</v>
      </c>
      <c r="CS24">
        <v>27</v>
      </c>
      <c r="CU24">
        <v>296182</v>
      </c>
      <c r="CY24">
        <v>103102</v>
      </c>
      <c r="DB24" s="1">
        <v>44305</v>
      </c>
      <c r="DL24" t="s">
        <v>152</v>
      </c>
      <c r="DM24" t="s">
        <v>153</v>
      </c>
      <c r="DN24">
        <v>1</v>
      </c>
      <c r="DQ24" t="s">
        <v>133</v>
      </c>
      <c r="DR24" t="s">
        <v>133</v>
      </c>
      <c r="DT24" t="s">
        <v>190</v>
      </c>
      <c r="DU24">
        <v>296182</v>
      </c>
      <c r="DY24" t="s">
        <v>155</v>
      </c>
      <c r="DZ24">
        <v>21</v>
      </c>
    </row>
    <row r="25" spans="2:130" x14ac:dyDescent="0.2">
      <c r="B25">
        <v>1045</v>
      </c>
      <c r="C25" t="s">
        <v>133</v>
      </c>
      <c r="E25" t="s">
        <v>133</v>
      </c>
      <c r="F25">
        <v>0</v>
      </c>
      <c r="G25">
        <v>1</v>
      </c>
      <c r="H25">
        <v>1</v>
      </c>
      <c r="I25" t="s">
        <v>174</v>
      </c>
      <c r="J25" t="s">
        <v>180</v>
      </c>
      <c r="K25" t="s">
        <v>136</v>
      </c>
      <c r="L25" t="s">
        <v>137</v>
      </c>
      <c r="M25" t="s">
        <v>138</v>
      </c>
      <c r="O25" t="s">
        <v>180</v>
      </c>
      <c r="P25" t="s">
        <v>140</v>
      </c>
      <c r="Q25">
        <v>2022</v>
      </c>
      <c r="R25">
        <v>712</v>
      </c>
      <c r="S25">
        <f t="shared" si="0"/>
        <v>7.12</v>
      </c>
      <c r="U25" t="s">
        <v>141</v>
      </c>
      <c r="V25" t="s">
        <v>142</v>
      </c>
      <c r="W25" t="s">
        <v>143</v>
      </c>
      <c r="Y25" t="s">
        <v>144</v>
      </c>
      <c r="Z25" t="s">
        <v>145</v>
      </c>
      <c r="AA25" t="s">
        <v>146</v>
      </c>
      <c r="AB25" s="1">
        <v>42005</v>
      </c>
      <c r="AC25" s="1">
        <v>46022</v>
      </c>
      <c r="AD25" s="1">
        <v>44305</v>
      </c>
      <c r="AF25" t="s">
        <v>147</v>
      </c>
      <c r="AG25" s="1">
        <v>44305</v>
      </c>
      <c r="AH25" t="s">
        <v>133</v>
      </c>
      <c r="AI25" t="s">
        <v>133</v>
      </c>
      <c r="AJ25" t="s">
        <v>133</v>
      </c>
      <c r="AK25" t="s">
        <v>133</v>
      </c>
      <c r="AL25" t="s">
        <v>133</v>
      </c>
      <c r="AS25" t="s">
        <v>133</v>
      </c>
      <c r="AZ25" t="s">
        <v>148</v>
      </c>
      <c r="BB25" t="s">
        <v>149</v>
      </c>
      <c r="BG25">
        <v>121020</v>
      </c>
      <c r="BI25" t="s">
        <v>133</v>
      </c>
      <c r="BK25">
        <v>7.1235240711464698</v>
      </c>
      <c r="BN25">
        <v>103102</v>
      </c>
      <c r="BR25" t="s">
        <v>133</v>
      </c>
      <c r="BS25" t="s">
        <v>133</v>
      </c>
      <c r="BV25" t="s">
        <v>150</v>
      </c>
      <c r="BX25" t="s">
        <v>151</v>
      </c>
      <c r="CA25">
        <v>0</v>
      </c>
      <c r="CB25">
        <v>0</v>
      </c>
      <c r="CC25" s="1">
        <v>44865</v>
      </c>
      <c r="CD25" s="1">
        <v>44805</v>
      </c>
      <c r="CG25">
        <v>22</v>
      </c>
      <c r="CJ25">
        <v>24</v>
      </c>
      <c r="CL25">
        <v>380</v>
      </c>
      <c r="CM25">
        <v>0</v>
      </c>
      <c r="CN25">
        <v>43</v>
      </c>
      <c r="CO25">
        <v>338</v>
      </c>
      <c r="CP25">
        <v>35490</v>
      </c>
      <c r="CQ25">
        <v>20490</v>
      </c>
      <c r="CR25">
        <v>-1</v>
      </c>
      <c r="CS25">
        <v>27</v>
      </c>
      <c r="CU25">
        <v>296184</v>
      </c>
      <c r="CY25">
        <v>103102</v>
      </c>
      <c r="DB25" s="1">
        <v>44305</v>
      </c>
      <c r="DL25" t="s">
        <v>152</v>
      </c>
      <c r="DM25" t="s">
        <v>153</v>
      </c>
      <c r="DN25">
        <v>1</v>
      </c>
      <c r="DQ25" t="s">
        <v>133</v>
      </c>
      <c r="DR25" t="s">
        <v>133</v>
      </c>
      <c r="DT25" t="s">
        <v>191</v>
      </c>
      <c r="DU25">
        <v>296184</v>
      </c>
      <c r="DY25" t="s">
        <v>155</v>
      </c>
      <c r="DZ25">
        <v>21</v>
      </c>
    </row>
    <row r="26" spans="2:130" x14ac:dyDescent="0.2">
      <c r="B26">
        <v>1045</v>
      </c>
      <c r="C26" t="s">
        <v>133</v>
      </c>
      <c r="E26" t="s">
        <v>133</v>
      </c>
      <c r="F26">
        <v>0</v>
      </c>
      <c r="G26">
        <v>1</v>
      </c>
      <c r="H26">
        <v>1</v>
      </c>
      <c r="I26" t="s">
        <v>176</v>
      </c>
      <c r="J26" t="s">
        <v>180</v>
      </c>
      <c r="K26" t="s">
        <v>136</v>
      </c>
      <c r="L26" t="s">
        <v>137</v>
      </c>
      <c r="M26" t="s">
        <v>138</v>
      </c>
      <c r="O26" t="s">
        <v>180</v>
      </c>
      <c r="P26" t="s">
        <v>140</v>
      </c>
      <c r="Q26">
        <v>2022</v>
      </c>
      <c r="R26">
        <v>1496</v>
      </c>
      <c r="S26">
        <f t="shared" si="0"/>
        <v>14.96</v>
      </c>
      <c r="U26" t="s">
        <v>141</v>
      </c>
      <c r="V26" t="s">
        <v>142</v>
      </c>
      <c r="W26" t="s">
        <v>143</v>
      </c>
      <c r="Y26" t="s">
        <v>144</v>
      </c>
      <c r="Z26" t="s">
        <v>145</v>
      </c>
      <c r="AA26" t="s">
        <v>146</v>
      </c>
      <c r="AB26" s="1">
        <v>42005</v>
      </c>
      <c r="AC26" s="1">
        <v>46022</v>
      </c>
      <c r="AD26" s="1">
        <v>44305</v>
      </c>
      <c r="AF26" t="s">
        <v>147</v>
      </c>
      <c r="AG26" s="1">
        <v>44305</v>
      </c>
      <c r="AH26" t="s">
        <v>133</v>
      </c>
      <c r="AI26" t="s">
        <v>133</v>
      </c>
      <c r="AJ26" t="s">
        <v>133</v>
      </c>
      <c r="AK26" t="s">
        <v>133</v>
      </c>
      <c r="AL26" t="s">
        <v>133</v>
      </c>
      <c r="AS26" t="s">
        <v>133</v>
      </c>
      <c r="AZ26" t="s">
        <v>148</v>
      </c>
      <c r="BB26" t="s">
        <v>149</v>
      </c>
      <c r="BG26">
        <v>121020</v>
      </c>
      <c r="BI26" t="s">
        <v>133</v>
      </c>
      <c r="BK26">
        <v>14.955916166254999</v>
      </c>
      <c r="BN26">
        <v>103102</v>
      </c>
      <c r="BR26" t="s">
        <v>133</v>
      </c>
      <c r="BS26" t="s">
        <v>133</v>
      </c>
      <c r="BV26" t="s">
        <v>150</v>
      </c>
      <c r="BX26" t="s">
        <v>151</v>
      </c>
      <c r="CA26">
        <v>0</v>
      </c>
      <c r="CB26">
        <v>0</v>
      </c>
      <c r="CC26" s="1">
        <v>44865</v>
      </c>
      <c r="CD26" s="1">
        <v>44805</v>
      </c>
      <c r="CG26">
        <v>22</v>
      </c>
      <c r="CJ26">
        <v>24</v>
      </c>
      <c r="CL26">
        <v>380</v>
      </c>
      <c r="CM26">
        <v>0</v>
      </c>
      <c r="CN26">
        <v>43</v>
      </c>
      <c r="CO26">
        <v>338</v>
      </c>
      <c r="CP26">
        <v>35491</v>
      </c>
      <c r="CQ26">
        <v>20491</v>
      </c>
      <c r="CR26">
        <v>-1</v>
      </c>
      <c r="CS26">
        <v>27</v>
      </c>
      <c r="CU26">
        <v>296186</v>
      </c>
      <c r="CY26">
        <v>103102</v>
      </c>
      <c r="DB26" s="1">
        <v>44305</v>
      </c>
      <c r="DL26" t="s">
        <v>152</v>
      </c>
      <c r="DM26" t="s">
        <v>153</v>
      </c>
      <c r="DN26">
        <v>1</v>
      </c>
      <c r="DQ26" t="s">
        <v>133</v>
      </c>
      <c r="DR26" t="s">
        <v>133</v>
      </c>
      <c r="DT26" t="s">
        <v>192</v>
      </c>
      <c r="DU26">
        <v>296186</v>
      </c>
      <c r="DY26" t="s">
        <v>155</v>
      </c>
      <c r="DZ26">
        <v>21</v>
      </c>
    </row>
    <row r="27" spans="2:130" x14ac:dyDescent="0.2">
      <c r="B27">
        <v>1045</v>
      </c>
      <c r="C27" t="s">
        <v>133</v>
      </c>
      <c r="E27" t="s">
        <v>133</v>
      </c>
      <c r="F27">
        <v>0</v>
      </c>
      <c r="G27">
        <v>1</v>
      </c>
      <c r="H27">
        <v>1</v>
      </c>
      <c r="I27" t="s">
        <v>178</v>
      </c>
      <c r="J27" t="s">
        <v>180</v>
      </c>
      <c r="K27" t="s">
        <v>136</v>
      </c>
      <c r="L27" t="s">
        <v>137</v>
      </c>
      <c r="M27" t="s">
        <v>138</v>
      </c>
      <c r="O27" t="s">
        <v>180</v>
      </c>
      <c r="P27" t="s">
        <v>140</v>
      </c>
      <c r="Q27">
        <v>2022</v>
      </c>
      <c r="R27">
        <v>532</v>
      </c>
      <c r="S27">
        <f t="shared" si="0"/>
        <v>5.32</v>
      </c>
      <c r="U27" t="s">
        <v>141</v>
      </c>
      <c r="V27" t="s">
        <v>142</v>
      </c>
      <c r="W27" t="s">
        <v>143</v>
      </c>
      <c r="Y27" t="s">
        <v>144</v>
      </c>
      <c r="Z27" t="s">
        <v>145</v>
      </c>
      <c r="AA27" t="s">
        <v>146</v>
      </c>
      <c r="AB27" s="1">
        <v>42005</v>
      </c>
      <c r="AC27" s="1">
        <v>46022</v>
      </c>
      <c r="AD27" s="1">
        <v>44305</v>
      </c>
      <c r="AF27" t="s">
        <v>147</v>
      </c>
      <c r="AG27" s="1">
        <v>44305</v>
      </c>
      <c r="AH27" t="s">
        <v>133</v>
      </c>
      <c r="AI27" t="s">
        <v>133</v>
      </c>
      <c r="AJ27" t="s">
        <v>133</v>
      </c>
      <c r="AK27" t="s">
        <v>133</v>
      </c>
      <c r="AL27" t="s">
        <v>133</v>
      </c>
      <c r="AS27" t="s">
        <v>133</v>
      </c>
      <c r="AZ27" t="s">
        <v>148</v>
      </c>
      <c r="BB27" t="s">
        <v>149</v>
      </c>
      <c r="BG27">
        <v>121020</v>
      </c>
      <c r="BI27" t="s">
        <v>133</v>
      </c>
      <c r="BK27">
        <v>5.3161199292700898</v>
      </c>
      <c r="BN27">
        <v>103102</v>
      </c>
      <c r="BR27" t="s">
        <v>133</v>
      </c>
      <c r="BS27" t="s">
        <v>133</v>
      </c>
      <c r="BV27" t="s">
        <v>150</v>
      </c>
      <c r="BX27" t="s">
        <v>151</v>
      </c>
      <c r="CA27">
        <v>0</v>
      </c>
      <c r="CB27">
        <v>0</v>
      </c>
      <c r="CC27" s="1">
        <v>44865</v>
      </c>
      <c r="CD27" s="1">
        <v>44805</v>
      </c>
      <c r="CG27">
        <v>22</v>
      </c>
      <c r="CJ27">
        <v>24</v>
      </c>
      <c r="CL27">
        <v>380</v>
      </c>
      <c r="CM27">
        <v>0</v>
      </c>
      <c r="CN27">
        <v>43</v>
      </c>
      <c r="CO27">
        <v>338</v>
      </c>
      <c r="CP27">
        <v>35492</v>
      </c>
      <c r="CQ27">
        <v>20492</v>
      </c>
      <c r="CR27">
        <v>-1</v>
      </c>
      <c r="CS27">
        <v>27</v>
      </c>
      <c r="CU27">
        <v>296188</v>
      </c>
      <c r="CY27">
        <v>103102</v>
      </c>
      <c r="DB27" s="1">
        <v>44305</v>
      </c>
      <c r="DL27" t="s">
        <v>152</v>
      </c>
      <c r="DM27" t="s">
        <v>153</v>
      </c>
      <c r="DN27">
        <v>1</v>
      </c>
      <c r="DQ27" t="s">
        <v>133</v>
      </c>
      <c r="DR27" t="s">
        <v>133</v>
      </c>
      <c r="DT27" t="s">
        <v>193</v>
      </c>
      <c r="DU27">
        <v>296188</v>
      </c>
      <c r="DY27" t="s">
        <v>155</v>
      </c>
      <c r="DZ27">
        <v>21</v>
      </c>
    </row>
    <row r="28" spans="2:130" x14ac:dyDescent="0.2">
      <c r="B28">
        <v>1045</v>
      </c>
      <c r="C28" t="s">
        <v>133</v>
      </c>
      <c r="E28" t="s">
        <v>133</v>
      </c>
      <c r="F28">
        <v>0</v>
      </c>
      <c r="G28">
        <v>1</v>
      </c>
      <c r="H28">
        <v>1</v>
      </c>
      <c r="I28" t="s">
        <v>194</v>
      </c>
      <c r="J28" t="s">
        <v>135</v>
      </c>
      <c r="K28" t="s">
        <v>136</v>
      </c>
      <c r="L28" t="s">
        <v>195</v>
      </c>
      <c r="M28" t="s">
        <v>138</v>
      </c>
      <c r="O28" t="s">
        <v>139</v>
      </c>
      <c r="P28" t="s">
        <v>140</v>
      </c>
      <c r="Q28">
        <v>2022</v>
      </c>
      <c r="R28">
        <v>15354</v>
      </c>
      <c r="S28">
        <f t="shared" si="0"/>
        <v>153.54</v>
      </c>
      <c r="U28" t="s">
        <v>141</v>
      </c>
      <c r="V28" t="s">
        <v>142</v>
      </c>
      <c r="W28" t="s">
        <v>143</v>
      </c>
      <c r="Y28" t="s">
        <v>144</v>
      </c>
      <c r="Z28" t="s">
        <v>145</v>
      </c>
      <c r="AA28" t="s">
        <v>146</v>
      </c>
      <c r="AB28" s="1">
        <v>42005</v>
      </c>
      <c r="AC28" s="1">
        <v>46022</v>
      </c>
      <c r="AD28" s="1">
        <v>44305</v>
      </c>
      <c r="AF28" t="s">
        <v>147</v>
      </c>
      <c r="AG28" s="1">
        <v>44305</v>
      </c>
      <c r="AH28" t="s">
        <v>133</v>
      </c>
      <c r="AI28" t="s">
        <v>133</v>
      </c>
      <c r="AJ28" t="s">
        <v>133</v>
      </c>
      <c r="AK28" t="s">
        <v>133</v>
      </c>
      <c r="AL28" t="s">
        <v>133</v>
      </c>
      <c r="AS28" t="s">
        <v>133</v>
      </c>
      <c r="AZ28" t="s">
        <v>148</v>
      </c>
      <c r="BB28" t="s">
        <v>149</v>
      </c>
      <c r="BC28" t="s">
        <v>196</v>
      </c>
      <c r="BD28" t="s">
        <v>197</v>
      </c>
      <c r="BE28">
        <v>0</v>
      </c>
      <c r="BG28">
        <v>123030</v>
      </c>
      <c r="BI28" t="s">
        <v>133</v>
      </c>
      <c r="BK28">
        <v>153.53936516963401</v>
      </c>
      <c r="BL28" t="s">
        <v>198</v>
      </c>
      <c r="BN28">
        <v>103101</v>
      </c>
      <c r="BR28" t="s">
        <v>133</v>
      </c>
      <c r="BS28" t="s">
        <v>133</v>
      </c>
      <c r="BV28" t="s">
        <v>150</v>
      </c>
      <c r="BX28" t="s">
        <v>151</v>
      </c>
      <c r="CA28">
        <v>25</v>
      </c>
      <c r="CC28" s="1">
        <v>44756</v>
      </c>
      <c r="CD28" s="1">
        <v>44713</v>
      </c>
      <c r="CG28">
        <v>22</v>
      </c>
      <c r="CJ28">
        <v>24</v>
      </c>
      <c r="CL28">
        <v>380</v>
      </c>
      <c r="CM28">
        <v>0</v>
      </c>
      <c r="CN28">
        <v>43</v>
      </c>
      <c r="CO28">
        <v>62</v>
      </c>
      <c r="CP28">
        <v>6047</v>
      </c>
      <c r="CQ28">
        <v>5110</v>
      </c>
      <c r="CR28">
        <v>-1</v>
      </c>
      <c r="CS28">
        <v>7</v>
      </c>
      <c r="CU28">
        <v>296190</v>
      </c>
      <c r="CV28">
        <v>0</v>
      </c>
      <c r="CY28">
        <v>103101</v>
      </c>
      <c r="DB28" s="1">
        <v>44305</v>
      </c>
      <c r="DI28" t="s">
        <v>199</v>
      </c>
      <c r="DL28" t="s">
        <v>152</v>
      </c>
      <c r="DM28" t="s">
        <v>153</v>
      </c>
      <c r="DN28">
        <v>1</v>
      </c>
      <c r="DQ28" t="s">
        <v>133</v>
      </c>
      <c r="DR28" t="s">
        <v>133</v>
      </c>
      <c r="DT28" t="s">
        <v>200</v>
      </c>
      <c r="DU28">
        <v>296190</v>
      </c>
      <c r="DY28" t="s">
        <v>201</v>
      </c>
      <c r="DZ28">
        <v>100</v>
      </c>
    </row>
    <row r="29" spans="2:130" x14ac:dyDescent="0.2">
      <c r="B29">
        <v>1045</v>
      </c>
      <c r="C29" t="s">
        <v>133</v>
      </c>
      <c r="E29" t="s">
        <v>133</v>
      </c>
      <c r="F29">
        <v>0</v>
      </c>
      <c r="G29">
        <v>1</v>
      </c>
      <c r="H29">
        <v>1</v>
      </c>
      <c r="I29" t="s">
        <v>202</v>
      </c>
      <c r="J29" t="s">
        <v>135</v>
      </c>
      <c r="K29" t="s">
        <v>136</v>
      </c>
      <c r="L29" t="s">
        <v>195</v>
      </c>
      <c r="M29" t="s">
        <v>138</v>
      </c>
      <c r="O29" t="s">
        <v>139</v>
      </c>
      <c r="P29" t="s">
        <v>140</v>
      </c>
      <c r="Q29">
        <v>2022</v>
      </c>
      <c r="R29">
        <v>250</v>
      </c>
      <c r="S29">
        <f t="shared" si="0"/>
        <v>2.5</v>
      </c>
      <c r="U29" t="s">
        <v>141</v>
      </c>
      <c r="V29" t="s">
        <v>142</v>
      </c>
      <c r="W29" t="s">
        <v>143</v>
      </c>
      <c r="Y29" t="s">
        <v>144</v>
      </c>
      <c r="Z29" t="s">
        <v>145</v>
      </c>
      <c r="AA29" t="s">
        <v>146</v>
      </c>
      <c r="AB29" s="1">
        <v>42005</v>
      </c>
      <c r="AC29" s="1">
        <v>46022</v>
      </c>
      <c r="AD29" s="1">
        <v>44305</v>
      </c>
      <c r="AF29" t="s">
        <v>147</v>
      </c>
      <c r="AG29" s="1">
        <v>44305</v>
      </c>
      <c r="AH29" t="s">
        <v>133</v>
      </c>
      <c r="AI29" t="s">
        <v>133</v>
      </c>
      <c r="AJ29" t="s">
        <v>133</v>
      </c>
      <c r="AK29" t="s">
        <v>133</v>
      </c>
      <c r="AL29" t="s">
        <v>133</v>
      </c>
      <c r="AS29" t="s">
        <v>133</v>
      </c>
      <c r="AZ29" t="s">
        <v>148</v>
      </c>
      <c r="BB29" t="s">
        <v>149</v>
      </c>
      <c r="BC29" t="s">
        <v>196</v>
      </c>
      <c r="BD29" t="s">
        <v>197</v>
      </c>
      <c r="BE29">
        <v>0</v>
      </c>
      <c r="BG29">
        <v>123030</v>
      </c>
      <c r="BI29" t="s">
        <v>133</v>
      </c>
      <c r="BK29">
        <v>2.5037155808875</v>
      </c>
      <c r="BL29" t="s">
        <v>198</v>
      </c>
      <c r="BN29">
        <v>103101</v>
      </c>
      <c r="BR29" t="s">
        <v>133</v>
      </c>
      <c r="BS29" t="s">
        <v>133</v>
      </c>
      <c r="BV29" t="s">
        <v>150</v>
      </c>
      <c r="BX29" t="s">
        <v>151</v>
      </c>
      <c r="CA29">
        <v>25</v>
      </c>
      <c r="CC29" s="1">
        <v>44756</v>
      </c>
      <c r="CD29" s="1">
        <v>44713</v>
      </c>
      <c r="CG29">
        <v>22</v>
      </c>
      <c r="CJ29">
        <v>24</v>
      </c>
      <c r="CL29">
        <v>380</v>
      </c>
      <c r="CM29">
        <v>0</v>
      </c>
      <c r="CN29">
        <v>43</v>
      </c>
      <c r="CO29">
        <v>62</v>
      </c>
      <c r="CP29">
        <v>6048</v>
      </c>
      <c r="CQ29">
        <v>5111</v>
      </c>
      <c r="CR29">
        <v>-1</v>
      </c>
      <c r="CS29">
        <v>7</v>
      </c>
      <c r="CU29">
        <v>296192</v>
      </c>
      <c r="CV29">
        <v>0</v>
      </c>
      <c r="CY29">
        <v>103101</v>
      </c>
      <c r="DB29" s="1">
        <v>44305</v>
      </c>
      <c r="DI29" t="s">
        <v>199</v>
      </c>
      <c r="DL29" t="s">
        <v>152</v>
      </c>
      <c r="DM29" t="s">
        <v>153</v>
      </c>
      <c r="DN29">
        <v>1</v>
      </c>
      <c r="DQ29" t="s">
        <v>133</v>
      </c>
      <c r="DR29" t="s">
        <v>133</v>
      </c>
      <c r="DT29" t="s">
        <v>203</v>
      </c>
      <c r="DU29">
        <v>296192</v>
      </c>
      <c r="DY29" t="s">
        <v>201</v>
      </c>
      <c r="DZ29">
        <v>100</v>
      </c>
    </row>
    <row r="30" spans="2:130" x14ac:dyDescent="0.2">
      <c r="B30">
        <v>1045</v>
      </c>
      <c r="C30" t="s">
        <v>133</v>
      </c>
      <c r="E30" t="s">
        <v>133</v>
      </c>
      <c r="F30">
        <v>0</v>
      </c>
      <c r="G30">
        <v>1</v>
      </c>
      <c r="H30">
        <v>1</v>
      </c>
      <c r="I30" t="s">
        <v>204</v>
      </c>
      <c r="J30" t="s">
        <v>135</v>
      </c>
      <c r="K30" t="s">
        <v>136</v>
      </c>
      <c r="L30" t="s">
        <v>195</v>
      </c>
      <c r="M30" t="s">
        <v>138</v>
      </c>
      <c r="O30" t="s">
        <v>139</v>
      </c>
      <c r="P30" t="s">
        <v>140</v>
      </c>
      <c r="Q30">
        <v>2022</v>
      </c>
      <c r="R30">
        <v>1319</v>
      </c>
      <c r="S30">
        <f t="shared" si="0"/>
        <v>13.19</v>
      </c>
      <c r="U30" t="s">
        <v>141</v>
      </c>
      <c r="V30" t="s">
        <v>142</v>
      </c>
      <c r="W30" t="s">
        <v>143</v>
      </c>
      <c r="Y30" t="s">
        <v>144</v>
      </c>
      <c r="Z30" t="s">
        <v>145</v>
      </c>
      <c r="AA30" t="s">
        <v>146</v>
      </c>
      <c r="AB30" s="1">
        <v>42005</v>
      </c>
      <c r="AC30" s="1">
        <v>46022</v>
      </c>
      <c r="AD30" s="1">
        <v>44305</v>
      </c>
      <c r="AF30" t="s">
        <v>147</v>
      </c>
      <c r="AG30" s="1">
        <v>44305</v>
      </c>
      <c r="AH30" t="s">
        <v>133</v>
      </c>
      <c r="AI30" t="s">
        <v>133</v>
      </c>
      <c r="AJ30" t="s">
        <v>133</v>
      </c>
      <c r="AK30" t="s">
        <v>133</v>
      </c>
      <c r="AL30" t="s">
        <v>133</v>
      </c>
      <c r="AS30" t="s">
        <v>133</v>
      </c>
      <c r="AZ30" t="s">
        <v>148</v>
      </c>
      <c r="BB30" t="s">
        <v>149</v>
      </c>
      <c r="BC30" t="s">
        <v>196</v>
      </c>
      <c r="BD30" t="s">
        <v>197</v>
      </c>
      <c r="BE30">
        <v>0</v>
      </c>
      <c r="BG30">
        <v>123030</v>
      </c>
      <c r="BI30" t="s">
        <v>133</v>
      </c>
      <c r="BK30">
        <v>13.190771034603801</v>
      </c>
      <c r="BL30" t="s">
        <v>198</v>
      </c>
      <c r="BN30">
        <v>103101</v>
      </c>
      <c r="BR30" t="s">
        <v>133</v>
      </c>
      <c r="BS30" t="s">
        <v>133</v>
      </c>
      <c r="BV30" t="s">
        <v>150</v>
      </c>
      <c r="BX30" t="s">
        <v>151</v>
      </c>
      <c r="CA30">
        <v>25</v>
      </c>
      <c r="CC30" s="1">
        <v>44756</v>
      </c>
      <c r="CD30" s="1">
        <v>44713</v>
      </c>
      <c r="CG30">
        <v>22</v>
      </c>
      <c r="CJ30">
        <v>24</v>
      </c>
      <c r="CL30">
        <v>380</v>
      </c>
      <c r="CM30">
        <v>0</v>
      </c>
      <c r="CN30">
        <v>43</v>
      </c>
      <c r="CO30">
        <v>62</v>
      </c>
      <c r="CP30">
        <v>6049</v>
      </c>
      <c r="CQ30">
        <v>5112</v>
      </c>
      <c r="CR30">
        <v>-1</v>
      </c>
      <c r="CS30">
        <v>7</v>
      </c>
      <c r="CU30">
        <v>296194</v>
      </c>
      <c r="CV30">
        <v>0</v>
      </c>
      <c r="CY30">
        <v>103101</v>
      </c>
      <c r="DB30" s="1">
        <v>44305</v>
      </c>
      <c r="DI30" t="s">
        <v>199</v>
      </c>
      <c r="DL30" t="s">
        <v>152</v>
      </c>
      <c r="DM30" t="s">
        <v>153</v>
      </c>
      <c r="DN30">
        <v>1</v>
      </c>
      <c r="DQ30" t="s">
        <v>133</v>
      </c>
      <c r="DR30" t="s">
        <v>133</v>
      </c>
      <c r="DT30" t="s">
        <v>205</v>
      </c>
      <c r="DU30">
        <v>296194</v>
      </c>
      <c r="DY30" t="s">
        <v>201</v>
      </c>
      <c r="DZ30">
        <v>100</v>
      </c>
    </row>
    <row r="31" spans="2:130" x14ac:dyDescent="0.2">
      <c r="B31">
        <v>1045</v>
      </c>
      <c r="C31" t="s">
        <v>133</v>
      </c>
      <c r="E31" t="s">
        <v>133</v>
      </c>
      <c r="F31">
        <v>0</v>
      </c>
      <c r="G31">
        <v>1</v>
      </c>
      <c r="H31">
        <v>1</v>
      </c>
      <c r="I31" t="s">
        <v>206</v>
      </c>
      <c r="J31" t="s">
        <v>135</v>
      </c>
      <c r="K31" t="s">
        <v>136</v>
      </c>
      <c r="L31" t="s">
        <v>195</v>
      </c>
      <c r="M31" t="s">
        <v>138</v>
      </c>
      <c r="O31" t="s">
        <v>139</v>
      </c>
      <c r="P31" t="s">
        <v>140</v>
      </c>
      <c r="Q31">
        <v>2022</v>
      </c>
      <c r="R31">
        <v>1310</v>
      </c>
      <c r="S31">
        <f t="shared" si="0"/>
        <v>13.1</v>
      </c>
      <c r="U31" t="s">
        <v>141</v>
      </c>
      <c r="V31" t="s">
        <v>142</v>
      </c>
      <c r="W31" t="s">
        <v>143</v>
      </c>
      <c r="Y31" t="s">
        <v>144</v>
      </c>
      <c r="Z31" t="s">
        <v>145</v>
      </c>
      <c r="AA31" t="s">
        <v>146</v>
      </c>
      <c r="AB31" s="1">
        <v>42005</v>
      </c>
      <c r="AC31" s="1">
        <v>46022</v>
      </c>
      <c r="AD31" s="1">
        <v>44305</v>
      </c>
      <c r="AF31" t="s">
        <v>147</v>
      </c>
      <c r="AG31" s="1">
        <v>44305</v>
      </c>
      <c r="AH31" t="s">
        <v>133</v>
      </c>
      <c r="AI31" t="s">
        <v>133</v>
      </c>
      <c r="AJ31" t="s">
        <v>133</v>
      </c>
      <c r="AK31" t="s">
        <v>133</v>
      </c>
      <c r="AL31" t="s">
        <v>133</v>
      </c>
      <c r="AS31" t="s">
        <v>133</v>
      </c>
      <c r="AZ31" t="s">
        <v>148</v>
      </c>
      <c r="BB31" t="s">
        <v>149</v>
      </c>
      <c r="BC31" t="s">
        <v>196</v>
      </c>
      <c r="BD31" t="s">
        <v>197</v>
      </c>
      <c r="BE31">
        <v>0</v>
      </c>
      <c r="BG31">
        <v>123030</v>
      </c>
      <c r="BI31" t="s">
        <v>133</v>
      </c>
      <c r="BK31">
        <v>13.0954287525879</v>
      </c>
      <c r="BL31" t="s">
        <v>198</v>
      </c>
      <c r="BN31">
        <v>103101</v>
      </c>
      <c r="BR31" t="s">
        <v>133</v>
      </c>
      <c r="BS31" t="s">
        <v>133</v>
      </c>
      <c r="BV31" t="s">
        <v>150</v>
      </c>
      <c r="BX31" t="s">
        <v>151</v>
      </c>
      <c r="CA31">
        <v>25</v>
      </c>
      <c r="CC31" s="1">
        <v>44756</v>
      </c>
      <c r="CD31" s="1">
        <v>44713</v>
      </c>
      <c r="CG31">
        <v>22</v>
      </c>
      <c r="CJ31">
        <v>24</v>
      </c>
      <c r="CL31">
        <v>380</v>
      </c>
      <c r="CM31">
        <v>0</v>
      </c>
      <c r="CN31">
        <v>43</v>
      </c>
      <c r="CO31">
        <v>62</v>
      </c>
      <c r="CP31">
        <v>6050</v>
      </c>
      <c r="CQ31">
        <v>5113</v>
      </c>
      <c r="CR31">
        <v>-1</v>
      </c>
      <c r="CS31">
        <v>7</v>
      </c>
      <c r="CU31">
        <v>296196</v>
      </c>
      <c r="CV31">
        <v>0</v>
      </c>
      <c r="CY31">
        <v>103101</v>
      </c>
      <c r="DB31" s="1">
        <v>44305</v>
      </c>
      <c r="DI31" t="s">
        <v>199</v>
      </c>
      <c r="DL31" t="s">
        <v>152</v>
      </c>
      <c r="DM31" t="s">
        <v>153</v>
      </c>
      <c r="DN31">
        <v>1</v>
      </c>
      <c r="DQ31" t="s">
        <v>133</v>
      </c>
      <c r="DR31" t="s">
        <v>133</v>
      </c>
      <c r="DT31" t="s">
        <v>207</v>
      </c>
      <c r="DU31">
        <v>296196</v>
      </c>
      <c r="DY31" t="s">
        <v>201</v>
      </c>
      <c r="DZ31">
        <v>100</v>
      </c>
    </row>
    <row r="32" spans="2:130" x14ac:dyDescent="0.2">
      <c r="B32">
        <v>1045</v>
      </c>
      <c r="C32" t="s">
        <v>133</v>
      </c>
      <c r="E32" t="s">
        <v>133</v>
      </c>
      <c r="F32">
        <v>0</v>
      </c>
      <c r="G32">
        <v>1</v>
      </c>
      <c r="H32">
        <v>1</v>
      </c>
      <c r="I32" t="s">
        <v>208</v>
      </c>
      <c r="J32" t="s">
        <v>135</v>
      </c>
      <c r="K32" t="s">
        <v>136</v>
      </c>
      <c r="L32" t="s">
        <v>195</v>
      </c>
      <c r="M32" t="s">
        <v>138</v>
      </c>
      <c r="O32" t="s">
        <v>139</v>
      </c>
      <c r="P32" t="s">
        <v>140</v>
      </c>
      <c r="Q32">
        <v>2022</v>
      </c>
      <c r="R32">
        <v>8481</v>
      </c>
      <c r="S32">
        <f t="shared" si="0"/>
        <v>84.81</v>
      </c>
      <c r="U32" t="s">
        <v>141</v>
      </c>
      <c r="V32" t="s">
        <v>142</v>
      </c>
      <c r="W32" t="s">
        <v>143</v>
      </c>
      <c r="Y32" t="s">
        <v>144</v>
      </c>
      <c r="Z32" t="s">
        <v>145</v>
      </c>
      <c r="AA32" t="s">
        <v>146</v>
      </c>
      <c r="AB32" s="1">
        <v>42005</v>
      </c>
      <c r="AC32" s="1">
        <v>46022</v>
      </c>
      <c r="AD32" s="1">
        <v>44305</v>
      </c>
      <c r="AF32" t="s">
        <v>147</v>
      </c>
      <c r="AG32" s="1">
        <v>44305</v>
      </c>
      <c r="AH32" t="s">
        <v>133</v>
      </c>
      <c r="AI32" t="s">
        <v>133</v>
      </c>
      <c r="AJ32" t="s">
        <v>133</v>
      </c>
      <c r="AK32" t="s">
        <v>133</v>
      </c>
      <c r="AL32" t="s">
        <v>133</v>
      </c>
      <c r="AS32" t="s">
        <v>133</v>
      </c>
      <c r="AZ32" t="s">
        <v>148</v>
      </c>
      <c r="BB32" t="s">
        <v>149</v>
      </c>
      <c r="BC32" t="s">
        <v>196</v>
      </c>
      <c r="BD32" t="s">
        <v>197</v>
      </c>
      <c r="BE32">
        <v>0</v>
      </c>
      <c r="BG32">
        <v>123030</v>
      </c>
      <c r="BI32" t="s">
        <v>133</v>
      </c>
      <c r="BK32">
        <v>84.814084402874201</v>
      </c>
      <c r="BL32" t="s">
        <v>198</v>
      </c>
      <c r="BN32">
        <v>103101</v>
      </c>
      <c r="BR32" t="s">
        <v>133</v>
      </c>
      <c r="BS32" t="s">
        <v>133</v>
      </c>
      <c r="BV32" t="s">
        <v>150</v>
      </c>
      <c r="BX32" t="s">
        <v>151</v>
      </c>
      <c r="CA32">
        <v>25</v>
      </c>
      <c r="CC32" s="1">
        <v>44756</v>
      </c>
      <c r="CD32" s="1">
        <v>44713</v>
      </c>
      <c r="CG32">
        <v>22</v>
      </c>
      <c r="CJ32">
        <v>24</v>
      </c>
      <c r="CL32">
        <v>380</v>
      </c>
      <c r="CM32">
        <v>0</v>
      </c>
      <c r="CN32">
        <v>43</v>
      </c>
      <c r="CO32">
        <v>62</v>
      </c>
      <c r="CP32">
        <v>6063</v>
      </c>
      <c r="CQ32">
        <v>5126</v>
      </c>
      <c r="CR32">
        <v>-1</v>
      </c>
      <c r="CS32">
        <v>7</v>
      </c>
      <c r="CU32">
        <v>296200</v>
      </c>
      <c r="CV32">
        <v>0</v>
      </c>
      <c r="CY32">
        <v>103101</v>
      </c>
      <c r="DB32" s="1">
        <v>44305</v>
      </c>
      <c r="DI32" t="s">
        <v>199</v>
      </c>
      <c r="DL32" t="s">
        <v>152</v>
      </c>
      <c r="DM32" t="s">
        <v>153</v>
      </c>
      <c r="DN32">
        <v>1</v>
      </c>
      <c r="DQ32" t="s">
        <v>133</v>
      </c>
      <c r="DR32" t="s">
        <v>133</v>
      </c>
      <c r="DT32" t="s">
        <v>209</v>
      </c>
      <c r="DU32">
        <v>296200</v>
      </c>
      <c r="DY32" t="s">
        <v>201</v>
      </c>
      <c r="DZ32">
        <v>100</v>
      </c>
    </row>
    <row r="33" spans="2:130" x14ac:dyDescent="0.2">
      <c r="B33">
        <v>1045</v>
      </c>
      <c r="C33" t="s">
        <v>133</v>
      </c>
      <c r="E33" t="s">
        <v>133</v>
      </c>
      <c r="F33">
        <v>0</v>
      </c>
      <c r="G33">
        <v>1</v>
      </c>
      <c r="H33">
        <v>1</v>
      </c>
      <c r="I33" t="s">
        <v>210</v>
      </c>
      <c r="J33" t="s">
        <v>135</v>
      </c>
      <c r="K33" t="s">
        <v>136</v>
      </c>
      <c r="L33" t="s">
        <v>195</v>
      </c>
      <c r="M33" t="s">
        <v>211</v>
      </c>
      <c r="O33" t="s">
        <v>139</v>
      </c>
      <c r="P33" t="s">
        <v>140</v>
      </c>
      <c r="Q33">
        <v>2022</v>
      </c>
      <c r="R33">
        <v>6883</v>
      </c>
      <c r="S33">
        <f t="shared" si="0"/>
        <v>68.83</v>
      </c>
      <c r="U33" t="s">
        <v>141</v>
      </c>
      <c r="V33" t="s">
        <v>142</v>
      </c>
      <c r="W33" t="s">
        <v>143</v>
      </c>
      <c r="Y33" t="s">
        <v>144</v>
      </c>
      <c r="Z33" t="s">
        <v>145</v>
      </c>
      <c r="AA33" t="s">
        <v>146</v>
      </c>
      <c r="AB33" s="1">
        <v>42005</v>
      </c>
      <c r="AC33" s="1">
        <v>46022</v>
      </c>
      <c r="AD33" s="1">
        <v>44305</v>
      </c>
      <c r="AF33" t="s">
        <v>147</v>
      </c>
      <c r="AG33" s="1">
        <v>44305</v>
      </c>
      <c r="AH33" t="s">
        <v>133</v>
      </c>
      <c r="AI33" t="s">
        <v>133</v>
      </c>
      <c r="AJ33" t="s">
        <v>133</v>
      </c>
      <c r="AK33" t="s">
        <v>133</v>
      </c>
      <c r="AL33" t="s">
        <v>133</v>
      </c>
      <c r="AS33" t="s">
        <v>133</v>
      </c>
      <c r="AZ33" t="s">
        <v>148</v>
      </c>
      <c r="BB33" t="s">
        <v>149</v>
      </c>
      <c r="BC33" t="s">
        <v>196</v>
      </c>
      <c r="BD33" t="s">
        <v>197</v>
      </c>
      <c r="BG33">
        <v>122010</v>
      </c>
      <c r="BI33" t="s">
        <v>133</v>
      </c>
      <c r="BK33">
        <v>68.832264859406806</v>
      </c>
      <c r="BN33">
        <v>103101</v>
      </c>
      <c r="BR33" t="s">
        <v>133</v>
      </c>
      <c r="BS33" t="s">
        <v>133</v>
      </c>
      <c r="BV33" t="s">
        <v>150</v>
      </c>
      <c r="BX33" t="s">
        <v>151</v>
      </c>
      <c r="CA33">
        <v>25</v>
      </c>
      <c r="CC33" s="1">
        <v>44756</v>
      </c>
      <c r="CD33" s="1">
        <v>44713</v>
      </c>
      <c r="CG33">
        <v>22</v>
      </c>
      <c r="CJ33">
        <v>24</v>
      </c>
      <c r="CL33">
        <v>380</v>
      </c>
      <c r="CM33">
        <v>0</v>
      </c>
      <c r="CN33">
        <v>43</v>
      </c>
      <c r="CO33">
        <v>62</v>
      </c>
      <c r="CP33">
        <v>6064</v>
      </c>
      <c r="CQ33">
        <v>5127</v>
      </c>
      <c r="CR33">
        <v>-1</v>
      </c>
      <c r="CS33">
        <v>7</v>
      </c>
      <c r="CU33">
        <v>296202</v>
      </c>
      <c r="CV33">
        <v>0</v>
      </c>
      <c r="CY33">
        <v>103101</v>
      </c>
      <c r="DB33" s="1">
        <v>44305</v>
      </c>
      <c r="DI33" t="s">
        <v>199</v>
      </c>
      <c r="DL33" t="s">
        <v>152</v>
      </c>
      <c r="DM33" t="s">
        <v>153</v>
      </c>
      <c r="DN33">
        <v>1</v>
      </c>
      <c r="DQ33" t="s">
        <v>133</v>
      </c>
      <c r="DR33" t="s">
        <v>133</v>
      </c>
      <c r="DT33" t="s">
        <v>212</v>
      </c>
      <c r="DU33">
        <v>296202</v>
      </c>
      <c r="DY33" t="s">
        <v>201</v>
      </c>
      <c r="DZ33">
        <v>100</v>
      </c>
    </row>
    <row r="34" spans="2:130" x14ac:dyDescent="0.2">
      <c r="B34">
        <v>1045</v>
      </c>
      <c r="C34" t="s">
        <v>133</v>
      </c>
      <c r="E34" t="s">
        <v>133</v>
      </c>
      <c r="F34">
        <v>0</v>
      </c>
      <c r="G34">
        <v>1</v>
      </c>
      <c r="H34">
        <v>1</v>
      </c>
      <c r="I34" t="s">
        <v>213</v>
      </c>
      <c r="J34" t="s">
        <v>135</v>
      </c>
      <c r="K34" t="s">
        <v>136</v>
      </c>
      <c r="L34" t="s">
        <v>195</v>
      </c>
      <c r="M34" t="s">
        <v>211</v>
      </c>
      <c r="O34" t="s">
        <v>139</v>
      </c>
      <c r="P34" t="s">
        <v>140</v>
      </c>
      <c r="Q34">
        <v>2022</v>
      </c>
      <c r="R34">
        <v>1155</v>
      </c>
      <c r="S34">
        <f t="shared" si="0"/>
        <v>11.55</v>
      </c>
      <c r="U34" t="s">
        <v>141</v>
      </c>
      <c r="V34" t="s">
        <v>142</v>
      </c>
      <c r="W34" t="s">
        <v>143</v>
      </c>
      <c r="Y34" t="s">
        <v>144</v>
      </c>
      <c r="Z34" t="s">
        <v>145</v>
      </c>
      <c r="AA34" t="s">
        <v>146</v>
      </c>
      <c r="AB34" s="1">
        <v>42005</v>
      </c>
      <c r="AC34" s="1">
        <v>46022</v>
      </c>
      <c r="AD34" s="1">
        <v>44305</v>
      </c>
      <c r="AF34" t="s">
        <v>147</v>
      </c>
      <c r="AG34" s="1">
        <v>44305</v>
      </c>
      <c r="AH34" t="s">
        <v>133</v>
      </c>
      <c r="AI34" t="s">
        <v>133</v>
      </c>
      <c r="AJ34" t="s">
        <v>133</v>
      </c>
      <c r="AK34" t="s">
        <v>133</v>
      </c>
      <c r="AL34" t="s">
        <v>133</v>
      </c>
      <c r="AS34" t="s">
        <v>133</v>
      </c>
      <c r="AZ34" t="s">
        <v>148</v>
      </c>
      <c r="BB34" t="s">
        <v>149</v>
      </c>
      <c r="BC34" t="s">
        <v>196</v>
      </c>
      <c r="BD34" t="s">
        <v>197</v>
      </c>
      <c r="BE34">
        <v>0</v>
      </c>
      <c r="BG34">
        <v>122010</v>
      </c>
      <c r="BI34" t="s">
        <v>133</v>
      </c>
      <c r="BK34">
        <v>11.5539376383564</v>
      </c>
      <c r="BL34" t="s">
        <v>198</v>
      </c>
      <c r="BN34">
        <v>103101</v>
      </c>
      <c r="BR34" t="s">
        <v>133</v>
      </c>
      <c r="BS34" t="s">
        <v>133</v>
      </c>
      <c r="BV34" t="s">
        <v>150</v>
      </c>
      <c r="BX34" t="s">
        <v>151</v>
      </c>
      <c r="CA34">
        <v>25</v>
      </c>
      <c r="CC34" s="1">
        <v>44756</v>
      </c>
      <c r="CD34" s="1">
        <v>44713</v>
      </c>
      <c r="CG34">
        <v>22</v>
      </c>
      <c r="CJ34">
        <v>24</v>
      </c>
      <c r="CL34">
        <v>380</v>
      </c>
      <c r="CM34">
        <v>0</v>
      </c>
      <c r="CN34">
        <v>43</v>
      </c>
      <c r="CO34">
        <v>62</v>
      </c>
      <c r="CP34">
        <v>6067</v>
      </c>
      <c r="CQ34">
        <v>5130</v>
      </c>
      <c r="CR34">
        <v>-1</v>
      </c>
      <c r="CS34">
        <v>7</v>
      </c>
      <c r="CU34">
        <v>296208</v>
      </c>
      <c r="CV34">
        <v>0</v>
      </c>
      <c r="CY34">
        <v>103101</v>
      </c>
      <c r="DB34" s="1">
        <v>44305</v>
      </c>
      <c r="DI34" t="s">
        <v>199</v>
      </c>
      <c r="DL34" t="s">
        <v>152</v>
      </c>
      <c r="DM34" t="s">
        <v>153</v>
      </c>
      <c r="DN34">
        <v>1</v>
      </c>
      <c r="DQ34" t="s">
        <v>133</v>
      </c>
      <c r="DR34" t="s">
        <v>133</v>
      </c>
      <c r="DT34" t="s">
        <v>214</v>
      </c>
      <c r="DU34">
        <v>296208</v>
      </c>
      <c r="DY34" t="s">
        <v>201</v>
      </c>
      <c r="DZ34">
        <v>100</v>
      </c>
    </row>
    <row r="35" spans="2:130" x14ac:dyDescent="0.2">
      <c r="B35">
        <v>1045</v>
      </c>
      <c r="C35" t="s">
        <v>133</v>
      </c>
      <c r="E35" t="s">
        <v>133</v>
      </c>
      <c r="F35">
        <v>0</v>
      </c>
      <c r="G35">
        <v>1</v>
      </c>
      <c r="H35">
        <v>1</v>
      </c>
      <c r="I35" t="s">
        <v>215</v>
      </c>
      <c r="J35" t="s">
        <v>135</v>
      </c>
      <c r="K35" t="s">
        <v>136</v>
      </c>
      <c r="L35" t="s">
        <v>195</v>
      </c>
      <c r="M35" t="s">
        <v>211</v>
      </c>
      <c r="O35" t="s">
        <v>139</v>
      </c>
      <c r="P35" t="s">
        <v>140</v>
      </c>
      <c r="Q35">
        <v>2022</v>
      </c>
      <c r="R35">
        <v>11517</v>
      </c>
      <c r="S35">
        <f t="shared" si="0"/>
        <v>115.17</v>
      </c>
      <c r="U35" t="s">
        <v>141</v>
      </c>
      <c r="V35" t="s">
        <v>142</v>
      </c>
      <c r="W35" t="s">
        <v>143</v>
      </c>
      <c r="Y35" t="s">
        <v>144</v>
      </c>
      <c r="Z35" t="s">
        <v>145</v>
      </c>
      <c r="AA35" t="s">
        <v>146</v>
      </c>
      <c r="AB35" s="1">
        <v>42005</v>
      </c>
      <c r="AC35" s="1">
        <v>46022</v>
      </c>
      <c r="AD35" s="1">
        <v>44305</v>
      </c>
      <c r="AF35" t="s">
        <v>147</v>
      </c>
      <c r="AG35" s="1">
        <v>44305</v>
      </c>
      <c r="AH35" t="s">
        <v>133</v>
      </c>
      <c r="AI35" t="s">
        <v>133</v>
      </c>
      <c r="AJ35" t="s">
        <v>133</v>
      </c>
      <c r="AK35" t="s">
        <v>133</v>
      </c>
      <c r="AL35" t="s">
        <v>133</v>
      </c>
      <c r="AS35" t="s">
        <v>133</v>
      </c>
      <c r="AZ35" t="s">
        <v>148</v>
      </c>
      <c r="BB35" t="s">
        <v>149</v>
      </c>
      <c r="BC35" t="s">
        <v>196</v>
      </c>
      <c r="BD35" t="s">
        <v>197</v>
      </c>
      <c r="BE35">
        <v>0</v>
      </c>
      <c r="BG35">
        <v>122010</v>
      </c>
      <c r="BI35" t="s">
        <v>133</v>
      </c>
      <c r="BK35">
        <v>115.16948928516599</v>
      </c>
      <c r="BN35">
        <v>103101</v>
      </c>
      <c r="BR35" t="s">
        <v>133</v>
      </c>
      <c r="BS35" t="s">
        <v>133</v>
      </c>
      <c r="BV35" t="s">
        <v>150</v>
      </c>
      <c r="BX35" t="s">
        <v>151</v>
      </c>
      <c r="CA35">
        <v>25</v>
      </c>
      <c r="CC35" s="1">
        <v>44756</v>
      </c>
      <c r="CD35" s="1">
        <v>44713</v>
      </c>
      <c r="CG35">
        <v>22</v>
      </c>
      <c r="CJ35">
        <v>24</v>
      </c>
      <c r="CL35">
        <v>380</v>
      </c>
      <c r="CM35">
        <v>0</v>
      </c>
      <c r="CN35">
        <v>43</v>
      </c>
      <c r="CO35">
        <v>62</v>
      </c>
      <c r="CP35">
        <v>6068</v>
      </c>
      <c r="CQ35">
        <v>5131</v>
      </c>
      <c r="CR35">
        <v>-1</v>
      </c>
      <c r="CS35">
        <v>7</v>
      </c>
      <c r="CU35">
        <v>296210</v>
      </c>
      <c r="CV35">
        <v>0</v>
      </c>
      <c r="CY35">
        <v>103101</v>
      </c>
      <c r="DB35" s="1">
        <v>44305</v>
      </c>
      <c r="DI35" t="s">
        <v>199</v>
      </c>
      <c r="DL35" t="s">
        <v>152</v>
      </c>
      <c r="DM35" t="s">
        <v>153</v>
      </c>
      <c r="DN35">
        <v>1</v>
      </c>
      <c r="DQ35" t="s">
        <v>133</v>
      </c>
      <c r="DR35" t="s">
        <v>133</v>
      </c>
      <c r="DT35" t="s">
        <v>216</v>
      </c>
      <c r="DU35">
        <v>296210</v>
      </c>
      <c r="DY35" t="s">
        <v>201</v>
      </c>
      <c r="DZ35">
        <v>100</v>
      </c>
    </row>
    <row r="36" spans="2:130" x14ac:dyDescent="0.2">
      <c r="B36">
        <v>1045</v>
      </c>
      <c r="C36" t="s">
        <v>133</v>
      </c>
      <c r="E36" t="s">
        <v>133</v>
      </c>
      <c r="F36">
        <v>0</v>
      </c>
      <c r="G36">
        <v>1</v>
      </c>
      <c r="H36">
        <v>1</v>
      </c>
      <c r="I36" t="s">
        <v>217</v>
      </c>
      <c r="J36" t="s">
        <v>135</v>
      </c>
      <c r="K36" t="s">
        <v>136</v>
      </c>
      <c r="L36" t="s">
        <v>195</v>
      </c>
      <c r="M36" t="s">
        <v>211</v>
      </c>
      <c r="O36" t="s">
        <v>139</v>
      </c>
      <c r="P36" t="s">
        <v>140</v>
      </c>
      <c r="Q36">
        <v>2022</v>
      </c>
      <c r="R36">
        <v>1235</v>
      </c>
      <c r="S36">
        <f t="shared" si="0"/>
        <v>12.35</v>
      </c>
      <c r="U36" t="s">
        <v>141</v>
      </c>
      <c r="V36" t="s">
        <v>142</v>
      </c>
      <c r="W36" t="s">
        <v>143</v>
      </c>
      <c r="Y36" t="s">
        <v>144</v>
      </c>
      <c r="Z36" t="s">
        <v>145</v>
      </c>
      <c r="AA36" t="s">
        <v>146</v>
      </c>
      <c r="AB36" s="1">
        <v>42005</v>
      </c>
      <c r="AC36" s="1">
        <v>46022</v>
      </c>
      <c r="AD36" s="1">
        <v>44305</v>
      </c>
      <c r="AF36" t="s">
        <v>147</v>
      </c>
      <c r="AG36" s="1">
        <v>44305</v>
      </c>
      <c r="AH36" t="s">
        <v>133</v>
      </c>
      <c r="AI36" t="s">
        <v>133</v>
      </c>
      <c r="AJ36" t="s">
        <v>133</v>
      </c>
      <c r="AK36" t="s">
        <v>133</v>
      </c>
      <c r="AL36" t="s">
        <v>133</v>
      </c>
      <c r="AS36" t="s">
        <v>133</v>
      </c>
      <c r="AZ36" t="s">
        <v>148</v>
      </c>
      <c r="BB36" t="s">
        <v>149</v>
      </c>
      <c r="BC36" t="s">
        <v>196</v>
      </c>
      <c r="BD36" t="s">
        <v>197</v>
      </c>
      <c r="BE36">
        <v>0</v>
      </c>
      <c r="BG36">
        <v>122010</v>
      </c>
      <c r="BI36" t="s">
        <v>133</v>
      </c>
      <c r="BK36">
        <v>12.3485855286893</v>
      </c>
      <c r="BL36" t="s">
        <v>198</v>
      </c>
      <c r="BN36">
        <v>103101</v>
      </c>
      <c r="BR36" t="s">
        <v>133</v>
      </c>
      <c r="BS36" t="s">
        <v>133</v>
      </c>
      <c r="BV36" t="s">
        <v>150</v>
      </c>
      <c r="BX36" t="s">
        <v>151</v>
      </c>
      <c r="CA36">
        <v>25</v>
      </c>
      <c r="CC36" s="1">
        <v>44756</v>
      </c>
      <c r="CD36" s="1">
        <v>44713</v>
      </c>
      <c r="CG36">
        <v>22</v>
      </c>
      <c r="CJ36">
        <v>24</v>
      </c>
      <c r="CL36">
        <v>380</v>
      </c>
      <c r="CM36">
        <v>0</v>
      </c>
      <c r="CN36">
        <v>43</v>
      </c>
      <c r="CO36">
        <v>62</v>
      </c>
      <c r="CP36">
        <v>6069</v>
      </c>
      <c r="CQ36">
        <v>5132</v>
      </c>
      <c r="CR36">
        <v>-1</v>
      </c>
      <c r="CS36">
        <v>7</v>
      </c>
      <c r="CU36">
        <v>296212</v>
      </c>
      <c r="CV36">
        <v>0</v>
      </c>
      <c r="CY36">
        <v>103101</v>
      </c>
      <c r="DB36" s="1">
        <v>44305</v>
      </c>
      <c r="DI36" t="s">
        <v>199</v>
      </c>
      <c r="DL36" t="s">
        <v>152</v>
      </c>
      <c r="DM36" t="s">
        <v>153</v>
      </c>
      <c r="DN36">
        <v>1</v>
      </c>
      <c r="DQ36" t="s">
        <v>133</v>
      </c>
      <c r="DR36" t="s">
        <v>133</v>
      </c>
      <c r="DT36" t="s">
        <v>218</v>
      </c>
      <c r="DU36">
        <v>296212</v>
      </c>
      <c r="DY36" t="s">
        <v>201</v>
      </c>
      <c r="DZ36">
        <v>100</v>
      </c>
    </row>
    <row r="37" spans="2:130" x14ac:dyDescent="0.2">
      <c r="B37">
        <v>1045</v>
      </c>
      <c r="C37" t="s">
        <v>133</v>
      </c>
      <c r="E37" t="s">
        <v>133</v>
      </c>
      <c r="F37">
        <v>0</v>
      </c>
      <c r="G37">
        <v>1</v>
      </c>
      <c r="H37">
        <v>1</v>
      </c>
      <c r="I37" t="s">
        <v>219</v>
      </c>
      <c r="J37" t="s">
        <v>135</v>
      </c>
      <c r="K37" t="s">
        <v>136</v>
      </c>
      <c r="L37" t="s">
        <v>195</v>
      </c>
      <c r="M37" t="s">
        <v>211</v>
      </c>
      <c r="O37" t="s">
        <v>139</v>
      </c>
      <c r="P37" t="s">
        <v>140</v>
      </c>
      <c r="Q37">
        <v>2022</v>
      </c>
      <c r="R37">
        <v>9692</v>
      </c>
      <c r="S37">
        <f t="shared" si="0"/>
        <v>96.92</v>
      </c>
      <c r="U37" t="s">
        <v>141</v>
      </c>
      <c r="V37" t="s">
        <v>142</v>
      </c>
      <c r="W37" t="s">
        <v>143</v>
      </c>
      <c r="Y37" t="s">
        <v>144</v>
      </c>
      <c r="Z37" t="s">
        <v>145</v>
      </c>
      <c r="AA37" t="s">
        <v>146</v>
      </c>
      <c r="AB37" s="1">
        <v>42005</v>
      </c>
      <c r="AC37" s="1">
        <v>46022</v>
      </c>
      <c r="AD37" s="1">
        <v>44305</v>
      </c>
      <c r="AF37" t="s">
        <v>147</v>
      </c>
      <c r="AG37" s="1">
        <v>44305</v>
      </c>
      <c r="AH37" t="s">
        <v>133</v>
      </c>
      <c r="AI37" t="s">
        <v>133</v>
      </c>
      <c r="AJ37" t="s">
        <v>133</v>
      </c>
      <c r="AK37" t="s">
        <v>133</v>
      </c>
      <c r="AL37" t="s">
        <v>133</v>
      </c>
      <c r="AS37" t="s">
        <v>133</v>
      </c>
      <c r="AZ37" t="s">
        <v>148</v>
      </c>
      <c r="BB37" t="s">
        <v>149</v>
      </c>
      <c r="BC37" t="s">
        <v>196</v>
      </c>
      <c r="BD37" t="s">
        <v>197</v>
      </c>
      <c r="BE37">
        <v>0</v>
      </c>
      <c r="BG37">
        <v>122010</v>
      </c>
      <c r="BI37" t="s">
        <v>133</v>
      </c>
      <c r="BK37">
        <v>96.920562577921302</v>
      </c>
      <c r="BN37">
        <v>103101</v>
      </c>
      <c r="BR37" t="s">
        <v>133</v>
      </c>
      <c r="BS37" t="s">
        <v>133</v>
      </c>
      <c r="BV37" t="s">
        <v>150</v>
      </c>
      <c r="BX37" t="s">
        <v>151</v>
      </c>
      <c r="CA37">
        <v>25</v>
      </c>
      <c r="CC37" s="1">
        <v>44756</v>
      </c>
      <c r="CD37" s="1">
        <v>44713</v>
      </c>
      <c r="CG37">
        <v>22</v>
      </c>
      <c r="CJ37">
        <v>24</v>
      </c>
      <c r="CL37">
        <v>380</v>
      </c>
      <c r="CM37">
        <v>0</v>
      </c>
      <c r="CN37">
        <v>43</v>
      </c>
      <c r="CO37">
        <v>62</v>
      </c>
      <c r="CP37">
        <v>6070</v>
      </c>
      <c r="CQ37">
        <v>5133</v>
      </c>
      <c r="CR37">
        <v>-1</v>
      </c>
      <c r="CS37">
        <v>7</v>
      </c>
      <c r="CU37">
        <v>296214</v>
      </c>
      <c r="CV37">
        <v>0</v>
      </c>
      <c r="CY37">
        <v>103101</v>
      </c>
      <c r="DB37" s="1">
        <v>44305</v>
      </c>
      <c r="DI37" t="s">
        <v>199</v>
      </c>
      <c r="DL37" t="s">
        <v>152</v>
      </c>
      <c r="DM37" t="s">
        <v>153</v>
      </c>
      <c r="DN37">
        <v>1</v>
      </c>
      <c r="DQ37" t="s">
        <v>133</v>
      </c>
      <c r="DR37" t="s">
        <v>133</v>
      </c>
      <c r="DT37" t="s">
        <v>220</v>
      </c>
      <c r="DU37">
        <v>296214</v>
      </c>
      <c r="DY37" t="s">
        <v>201</v>
      </c>
      <c r="DZ37">
        <v>100</v>
      </c>
    </row>
    <row r="38" spans="2:130" x14ac:dyDescent="0.2">
      <c r="B38">
        <v>1045</v>
      </c>
      <c r="C38" t="s">
        <v>133</v>
      </c>
      <c r="E38" t="s">
        <v>133</v>
      </c>
      <c r="F38">
        <v>0</v>
      </c>
      <c r="G38">
        <v>1</v>
      </c>
      <c r="H38">
        <v>1</v>
      </c>
      <c r="I38" t="s">
        <v>221</v>
      </c>
      <c r="J38" t="s">
        <v>135</v>
      </c>
      <c r="K38" t="s">
        <v>136</v>
      </c>
      <c r="L38" t="s">
        <v>195</v>
      </c>
      <c r="M38" t="s">
        <v>211</v>
      </c>
      <c r="O38" t="s">
        <v>139</v>
      </c>
      <c r="P38" t="s">
        <v>140</v>
      </c>
      <c r="Q38">
        <v>2022</v>
      </c>
      <c r="R38">
        <v>841</v>
      </c>
      <c r="S38">
        <f t="shared" si="0"/>
        <v>8.41</v>
      </c>
      <c r="U38" t="s">
        <v>141</v>
      </c>
      <c r="V38" t="s">
        <v>142</v>
      </c>
      <c r="W38" t="s">
        <v>143</v>
      </c>
      <c r="Y38" t="s">
        <v>144</v>
      </c>
      <c r="Z38" t="s">
        <v>145</v>
      </c>
      <c r="AA38" t="s">
        <v>146</v>
      </c>
      <c r="AB38" s="1">
        <v>42005</v>
      </c>
      <c r="AC38" s="1">
        <v>46022</v>
      </c>
      <c r="AD38" s="1">
        <v>44305</v>
      </c>
      <c r="AF38" t="s">
        <v>147</v>
      </c>
      <c r="AG38" s="1">
        <v>44305</v>
      </c>
      <c r="AH38" t="s">
        <v>133</v>
      </c>
      <c r="AI38" t="s">
        <v>133</v>
      </c>
      <c r="AJ38" t="s">
        <v>133</v>
      </c>
      <c r="AK38" t="s">
        <v>133</v>
      </c>
      <c r="AL38" t="s">
        <v>133</v>
      </c>
      <c r="AS38" t="s">
        <v>133</v>
      </c>
      <c r="AZ38" t="s">
        <v>148</v>
      </c>
      <c r="BB38" t="s">
        <v>149</v>
      </c>
      <c r="BC38" t="s">
        <v>196</v>
      </c>
      <c r="BD38" t="s">
        <v>197</v>
      </c>
      <c r="BE38">
        <v>0</v>
      </c>
      <c r="BG38">
        <v>122010</v>
      </c>
      <c r="BI38" t="s">
        <v>133</v>
      </c>
      <c r="BK38">
        <v>8.4139376550585698</v>
      </c>
      <c r="BL38" t="s">
        <v>198</v>
      </c>
      <c r="BN38">
        <v>103101</v>
      </c>
      <c r="BR38" t="s">
        <v>133</v>
      </c>
      <c r="BS38" t="s">
        <v>133</v>
      </c>
      <c r="BV38" t="s">
        <v>150</v>
      </c>
      <c r="BX38" t="s">
        <v>151</v>
      </c>
      <c r="CA38">
        <v>25</v>
      </c>
      <c r="CC38" s="1">
        <v>44756</v>
      </c>
      <c r="CD38" s="1">
        <v>44713</v>
      </c>
      <c r="CG38">
        <v>22</v>
      </c>
      <c r="CJ38">
        <v>24</v>
      </c>
      <c r="CL38">
        <v>380</v>
      </c>
      <c r="CM38">
        <v>0</v>
      </c>
      <c r="CN38">
        <v>43</v>
      </c>
      <c r="CO38">
        <v>62</v>
      </c>
      <c r="CP38">
        <v>6071</v>
      </c>
      <c r="CQ38">
        <v>5134</v>
      </c>
      <c r="CR38">
        <v>-1</v>
      </c>
      <c r="CS38">
        <v>7</v>
      </c>
      <c r="CU38">
        <v>296216</v>
      </c>
      <c r="CV38">
        <v>0</v>
      </c>
      <c r="CY38">
        <v>103101</v>
      </c>
      <c r="DB38" s="1">
        <v>44305</v>
      </c>
      <c r="DI38" t="s">
        <v>199</v>
      </c>
      <c r="DL38" t="s">
        <v>152</v>
      </c>
      <c r="DM38" t="s">
        <v>153</v>
      </c>
      <c r="DN38">
        <v>1</v>
      </c>
      <c r="DQ38" t="s">
        <v>133</v>
      </c>
      <c r="DR38" t="s">
        <v>133</v>
      </c>
      <c r="DT38" t="s">
        <v>222</v>
      </c>
      <c r="DU38">
        <v>296216</v>
      </c>
      <c r="DY38" t="s">
        <v>201</v>
      </c>
      <c r="DZ38">
        <v>110</v>
      </c>
    </row>
    <row r="39" spans="2:130" x14ac:dyDescent="0.2">
      <c r="B39">
        <v>1045</v>
      </c>
      <c r="C39" t="s">
        <v>133</v>
      </c>
      <c r="E39" t="s">
        <v>133</v>
      </c>
      <c r="F39">
        <v>0</v>
      </c>
      <c r="G39">
        <v>1</v>
      </c>
      <c r="H39">
        <v>1</v>
      </c>
      <c r="I39" t="s">
        <v>223</v>
      </c>
      <c r="J39" t="s">
        <v>135</v>
      </c>
      <c r="K39" t="s">
        <v>136</v>
      </c>
      <c r="L39" t="s">
        <v>195</v>
      </c>
      <c r="M39" t="s">
        <v>211</v>
      </c>
      <c r="O39" t="s">
        <v>139</v>
      </c>
      <c r="P39" t="s">
        <v>140</v>
      </c>
      <c r="Q39">
        <v>2022</v>
      </c>
      <c r="R39">
        <v>6456</v>
      </c>
      <c r="S39">
        <f t="shared" si="0"/>
        <v>64.56</v>
      </c>
      <c r="U39" t="s">
        <v>141</v>
      </c>
      <c r="V39" t="s">
        <v>142</v>
      </c>
      <c r="W39" t="s">
        <v>143</v>
      </c>
      <c r="Y39" t="s">
        <v>144</v>
      </c>
      <c r="Z39" t="s">
        <v>145</v>
      </c>
      <c r="AA39" t="s">
        <v>146</v>
      </c>
      <c r="AB39" s="1">
        <v>42005</v>
      </c>
      <c r="AC39" s="1">
        <v>46022</v>
      </c>
      <c r="AD39" s="1">
        <v>44305</v>
      </c>
      <c r="AF39" t="s">
        <v>147</v>
      </c>
      <c r="AG39" s="1">
        <v>44305</v>
      </c>
      <c r="AH39" t="s">
        <v>133</v>
      </c>
      <c r="AI39" t="s">
        <v>133</v>
      </c>
      <c r="AJ39" t="s">
        <v>133</v>
      </c>
      <c r="AK39" t="s">
        <v>133</v>
      </c>
      <c r="AL39" t="s">
        <v>133</v>
      </c>
      <c r="AS39" t="s">
        <v>133</v>
      </c>
      <c r="AZ39" t="s">
        <v>148</v>
      </c>
      <c r="BB39" t="s">
        <v>149</v>
      </c>
      <c r="BC39" t="s">
        <v>196</v>
      </c>
      <c r="BD39" t="s">
        <v>197</v>
      </c>
      <c r="BE39">
        <v>0</v>
      </c>
      <c r="BG39">
        <v>122010</v>
      </c>
      <c r="BI39" t="s">
        <v>133</v>
      </c>
      <c r="BK39">
        <v>64.563875962337306</v>
      </c>
      <c r="BL39" t="s">
        <v>198</v>
      </c>
      <c r="BN39">
        <v>103101</v>
      </c>
      <c r="BR39" t="s">
        <v>133</v>
      </c>
      <c r="BS39" t="s">
        <v>133</v>
      </c>
      <c r="BV39" t="s">
        <v>150</v>
      </c>
      <c r="BX39" t="s">
        <v>151</v>
      </c>
      <c r="CA39">
        <v>25</v>
      </c>
      <c r="CC39" s="1">
        <v>44756</v>
      </c>
      <c r="CD39" s="1">
        <v>44713</v>
      </c>
      <c r="CG39">
        <v>22</v>
      </c>
      <c r="CJ39">
        <v>24</v>
      </c>
      <c r="CL39">
        <v>380</v>
      </c>
      <c r="CM39">
        <v>0</v>
      </c>
      <c r="CN39">
        <v>43</v>
      </c>
      <c r="CO39">
        <v>62</v>
      </c>
      <c r="CP39">
        <v>6072</v>
      </c>
      <c r="CQ39">
        <v>5135</v>
      </c>
      <c r="CR39">
        <v>-1</v>
      </c>
      <c r="CS39">
        <v>7</v>
      </c>
      <c r="CU39">
        <v>296218</v>
      </c>
      <c r="CV39">
        <v>0</v>
      </c>
      <c r="CY39">
        <v>103101</v>
      </c>
      <c r="DB39" s="1">
        <v>44305</v>
      </c>
      <c r="DI39" t="s">
        <v>199</v>
      </c>
      <c r="DL39" t="s">
        <v>152</v>
      </c>
      <c r="DM39" t="s">
        <v>153</v>
      </c>
      <c r="DN39">
        <v>1</v>
      </c>
      <c r="DQ39" t="s">
        <v>133</v>
      </c>
      <c r="DR39" t="s">
        <v>133</v>
      </c>
      <c r="DT39" t="s">
        <v>224</v>
      </c>
      <c r="DU39">
        <v>296218</v>
      </c>
      <c r="DY39" t="s">
        <v>201</v>
      </c>
      <c r="DZ39">
        <v>110</v>
      </c>
    </row>
    <row r="40" spans="2:130" x14ac:dyDescent="0.2">
      <c r="B40">
        <v>1045</v>
      </c>
      <c r="C40" t="s">
        <v>133</v>
      </c>
      <c r="E40" t="s">
        <v>133</v>
      </c>
      <c r="F40">
        <v>0</v>
      </c>
      <c r="G40">
        <v>1</v>
      </c>
      <c r="H40">
        <v>1</v>
      </c>
      <c r="I40" t="s">
        <v>225</v>
      </c>
      <c r="J40" t="s">
        <v>135</v>
      </c>
      <c r="K40" t="s">
        <v>136</v>
      </c>
      <c r="L40" t="s">
        <v>137</v>
      </c>
      <c r="M40" t="s">
        <v>226</v>
      </c>
      <c r="O40" t="s">
        <v>139</v>
      </c>
      <c r="P40" t="s">
        <v>140</v>
      </c>
      <c r="Q40">
        <v>2022</v>
      </c>
      <c r="R40">
        <v>125</v>
      </c>
      <c r="S40">
        <f t="shared" si="0"/>
        <v>1.25</v>
      </c>
      <c r="U40" t="s">
        <v>141</v>
      </c>
      <c r="V40" t="s">
        <v>142</v>
      </c>
      <c r="W40" t="s">
        <v>143</v>
      </c>
      <c r="Y40" t="s">
        <v>144</v>
      </c>
      <c r="Z40" t="s">
        <v>145</v>
      </c>
      <c r="AA40" t="s">
        <v>146</v>
      </c>
      <c r="AB40" s="1">
        <v>42005</v>
      </c>
      <c r="AC40" s="1">
        <v>46022</v>
      </c>
      <c r="AD40" s="1">
        <v>44305</v>
      </c>
      <c r="AF40" t="s">
        <v>147</v>
      </c>
      <c r="AG40" s="1">
        <v>44305</v>
      </c>
      <c r="AH40" t="s">
        <v>133</v>
      </c>
      <c r="AI40" t="s">
        <v>133</v>
      </c>
      <c r="AJ40" t="s">
        <v>133</v>
      </c>
      <c r="AK40" t="s">
        <v>133</v>
      </c>
      <c r="AL40" t="s">
        <v>133</v>
      </c>
      <c r="AS40" t="s">
        <v>133</v>
      </c>
      <c r="AZ40" t="s">
        <v>148</v>
      </c>
      <c r="BB40" t="s">
        <v>149</v>
      </c>
      <c r="BC40" t="s">
        <v>196</v>
      </c>
      <c r="BD40" t="s">
        <v>197</v>
      </c>
      <c r="BE40">
        <v>0</v>
      </c>
      <c r="BG40">
        <v>123020</v>
      </c>
      <c r="BI40" t="s">
        <v>133</v>
      </c>
      <c r="BK40">
        <v>1.24887944242835</v>
      </c>
      <c r="BN40">
        <v>103101</v>
      </c>
      <c r="BR40" t="s">
        <v>133</v>
      </c>
      <c r="BS40" t="s">
        <v>133</v>
      </c>
      <c r="BV40" t="s">
        <v>150</v>
      </c>
      <c r="BX40" t="s">
        <v>151</v>
      </c>
      <c r="CA40">
        <v>25</v>
      </c>
      <c r="CC40" s="1">
        <v>44849</v>
      </c>
      <c r="CD40" s="1">
        <v>44819</v>
      </c>
      <c r="CG40">
        <v>22</v>
      </c>
      <c r="CJ40">
        <v>24</v>
      </c>
      <c r="CL40">
        <v>380</v>
      </c>
      <c r="CM40">
        <v>0</v>
      </c>
      <c r="CN40">
        <v>43</v>
      </c>
      <c r="CO40">
        <v>62</v>
      </c>
      <c r="CP40">
        <v>6014</v>
      </c>
      <c r="CQ40">
        <v>5077</v>
      </c>
      <c r="CR40">
        <v>-1</v>
      </c>
      <c r="CS40">
        <v>27</v>
      </c>
      <c r="CU40">
        <v>296220</v>
      </c>
      <c r="CV40">
        <v>0</v>
      </c>
      <c r="CY40">
        <v>103101</v>
      </c>
      <c r="DB40" s="1">
        <v>44305</v>
      </c>
      <c r="DI40" t="s">
        <v>199</v>
      </c>
      <c r="DL40" t="s">
        <v>152</v>
      </c>
      <c r="DM40" t="s">
        <v>153</v>
      </c>
      <c r="DN40">
        <v>1</v>
      </c>
      <c r="DQ40" t="s">
        <v>133</v>
      </c>
      <c r="DR40" t="s">
        <v>133</v>
      </c>
      <c r="DT40" t="s">
        <v>227</v>
      </c>
      <c r="DU40">
        <v>296220</v>
      </c>
      <c r="DY40" t="s">
        <v>201</v>
      </c>
      <c r="DZ40">
        <v>100</v>
      </c>
    </row>
    <row r="41" spans="2:130" x14ac:dyDescent="0.2">
      <c r="B41">
        <v>1045</v>
      </c>
      <c r="C41" t="s">
        <v>133</v>
      </c>
      <c r="E41" t="s">
        <v>133</v>
      </c>
      <c r="F41">
        <v>0</v>
      </c>
      <c r="G41">
        <v>1</v>
      </c>
      <c r="H41">
        <v>1</v>
      </c>
      <c r="I41" t="s">
        <v>228</v>
      </c>
      <c r="J41" t="s">
        <v>135</v>
      </c>
      <c r="K41" t="s">
        <v>136</v>
      </c>
      <c r="L41" t="s">
        <v>137</v>
      </c>
      <c r="M41" t="s">
        <v>226</v>
      </c>
      <c r="O41" t="s">
        <v>139</v>
      </c>
      <c r="P41" t="s">
        <v>140</v>
      </c>
      <c r="Q41">
        <v>2022</v>
      </c>
      <c r="R41">
        <v>222</v>
      </c>
      <c r="S41">
        <f t="shared" si="0"/>
        <v>2.2200000000000002</v>
      </c>
      <c r="U41" t="s">
        <v>141</v>
      </c>
      <c r="V41" t="s">
        <v>142</v>
      </c>
      <c r="W41" t="s">
        <v>143</v>
      </c>
      <c r="Y41" t="s">
        <v>144</v>
      </c>
      <c r="Z41" t="s">
        <v>145</v>
      </c>
      <c r="AA41" t="s">
        <v>146</v>
      </c>
      <c r="AB41" s="1">
        <v>42005</v>
      </c>
      <c r="AC41" s="1">
        <v>46022</v>
      </c>
      <c r="AD41" s="1">
        <v>44305</v>
      </c>
      <c r="AF41" t="s">
        <v>147</v>
      </c>
      <c r="AG41" s="1">
        <v>44305</v>
      </c>
      <c r="AH41" t="s">
        <v>133</v>
      </c>
      <c r="AI41" t="s">
        <v>133</v>
      </c>
      <c r="AJ41" t="s">
        <v>133</v>
      </c>
      <c r="AK41" t="s">
        <v>133</v>
      </c>
      <c r="AL41" t="s">
        <v>133</v>
      </c>
      <c r="AS41" t="s">
        <v>133</v>
      </c>
      <c r="AZ41" t="s">
        <v>148</v>
      </c>
      <c r="BB41" t="s">
        <v>149</v>
      </c>
      <c r="BC41" t="s">
        <v>196</v>
      </c>
      <c r="BD41" t="s">
        <v>197</v>
      </c>
      <c r="BE41">
        <v>0</v>
      </c>
      <c r="BG41">
        <v>123020</v>
      </c>
      <c r="BI41" t="s">
        <v>133</v>
      </c>
      <c r="BK41">
        <v>2.2230604835607699</v>
      </c>
      <c r="BN41">
        <v>103101</v>
      </c>
      <c r="BR41" t="s">
        <v>133</v>
      </c>
      <c r="BS41" t="s">
        <v>133</v>
      </c>
      <c r="BV41" t="s">
        <v>150</v>
      </c>
      <c r="BX41" t="s">
        <v>151</v>
      </c>
      <c r="CA41">
        <v>25</v>
      </c>
      <c r="CC41" s="1">
        <v>44849</v>
      </c>
      <c r="CD41" s="1">
        <v>44819</v>
      </c>
      <c r="CG41">
        <v>22</v>
      </c>
      <c r="CJ41">
        <v>24</v>
      </c>
      <c r="CL41">
        <v>380</v>
      </c>
      <c r="CM41">
        <v>0</v>
      </c>
      <c r="CN41">
        <v>43</v>
      </c>
      <c r="CO41">
        <v>62</v>
      </c>
      <c r="CP41">
        <v>6015</v>
      </c>
      <c r="CQ41">
        <v>5078</v>
      </c>
      <c r="CR41">
        <v>-1</v>
      </c>
      <c r="CS41">
        <v>27</v>
      </c>
      <c r="CU41">
        <v>296222</v>
      </c>
      <c r="CV41">
        <v>0</v>
      </c>
      <c r="CY41">
        <v>103101</v>
      </c>
      <c r="DB41" s="1">
        <v>44305</v>
      </c>
      <c r="DI41" t="s">
        <v>199</v>
      </c>
      <c r="DL41" t="s">
        <v>152</v>
      </c>
      <c r="DM41" t="s">
        <v>153</v>
      </c>
      <c r="DN41">
        <v>1</v>
      </c>
      <c r="DQ41" t="s">
        <v>133</v>
      </c>
      <c r="DR41" t="s">
        <v>133</v>
      </c>
      <c r="DT41" t="s">
        <v>229</v>
      </c>
      <c r="DU41">
        <v>296222</v>
      </c>
      <c r="DY41" t="s">
        <v>201</v>
      </c>
      <c r="DZ41">
        <v>100</v>
      </c>
    </row>
    <row r="42" spans="2:130" x14ac:dyDescent="0.2">
      <c r="B42">
        <v>1045</v>
      </c>
      <c r="C42" t="s">
        <v>133</v>
      </c>
      <c r="E42" t="s">
        <v>133</v>
      </c>
      <c r="F42">
        <v>0</v>
      </c>
      <c r="G42">
        <v>1</v>
      </c>
      <c r="H42">
        <v>1</v>
      </c>
      <c r="I42" t="s">
        <v>230</v>
      </c>
      <c r="J42" t="s">
        <v>135</v>
      </c>
      <c r="K42" t="s">
        <v>136</v>
      </c>
      <c r="L42" t="s">
        <v>137</v>
      </c>
      <c r="M42" t="s">
        <v>226</v>
      </c>
      <c r="O42" t="s">
        <v>139</v>
      </c>
      <c r="P42" t="s">
        <v>140</v>
      </c>
      <c r="Q42">
        <v>2022</v>
      </c>
      <c r="R42">
        <v>260</v>
      </c>
      <c r="S42">
        <f t="shared" si="0"/>
        <v>2.6</v>
      </c>
      <c r="U42" t="s">
        <v>141</v>
      </c>
      <c r="V42" t="s">
        <v>142</v>
      </c>
      <c r="W42" t="s">
        <v>143</v>
      </c>
      <c r="Y42" t="s">
        <v>144</v>
      </c>
      <c r="Z42" t="s">
        <v>145</v>
      </c>
      <c r="AA42" t="s">
        <v>146</v>
      </c>
      <c r="AB42" s="1">
        <v>42005</v>
      </c>
      <c r="AC42" s="1">
        <v>46022</v>
      </c>
      <c r="AD42" s="1">
        <v>44305</v>
      </c>
      <c r="AF42" t="s">
        <v>147</v>
      </c>
      <c r="AG42" s="1">
        <v>44305</v>
      </c>
      <c r="AH42" t="s">
        <v>133</v>
      </c>
      <c r="AI42" t="s">
        <v>133</v>
      </c>
      <c r="AJ42" t="s">
        <v>133</v>
      </c>
      <c r="AK42" t="s">
        <v>133</v>
      </c>
      <c r="AL42" t="s">
        <v>133</v>
      </c>
      <c r="AS42" t="s">
        <v>133</v>
      </c>
      <c r="AZ42" t="s">
        <v>148</v>
      </c>
      <c r="BB42" t="s">
        <v>149</v>
      </c>
      <c r="BC42" t="s">
        <v>196</v>
      </c>
      <c r="BD42" t="s">
        <v>197</v>
      </c>
      <c r="BE42">
        <v>0</v>
      </c>
      <c r="BG42">
        <v>123020</v>
      </c>
      <c r="BI42" t="s">
        <v>133</v>
      </c>
      <c r="BK42">
        <v>2.5986460398239299</v>
      </c>
      <c r="BN42">
        <v>103101</v>
      </c>
      <c r="BR42" t="s">
        <v>133</v>
      </c>
      <c r="BS42" t="s">
        <v>133</v>
      </c>
      <c r="BV42" t="s">
        <v>150</v>
      </c>
      <c r="BX42" t="s">
        <v>151</v>
      </c>
      <c r="CA42">
        <v>25</v>
      </c>
      <c r="CC42" s="1">
        <v>44849</v>
      </c>
      <c r="CD42" s="1">
        <v>44819</v>
      </c>
      <c r="CG42">
        <v>22</v>
      </c>
      <c r="CJ42">
        <v>24</v>
      </c>
      <c r="CL42">
        <v>380</v>
      </c>
      <c r="CM42">
        <v>0</v>
      </c>
      <c r="CN42">
        <v>43</v>
      </c>
      <c r="CO42">
        <v>62</v>
      </c>
      <c r="CP42">
        <v>6016</v>
      </c>
      <c r="CQ42">
        <v>5079</v>
      </c>
      <c r="CR42">
        <v>-1</v>
      </c>
      <c r="CS42">
        <v>27</v>
      </c>
      <c r="CU42">
        <v>296224</v>
      </c>
      <c r="CV42">
        <v>0</v>
      </c>
      <c r="CY42">
        <v>103101</v>
      </c>
      <c r="DB42" s="1">
        <v>44305</v>
      </c>
      <c r="DI42" t="s">
        <v>199</v>
      </c>
      <c r="DL42" t="s">
        <v>152</v>
      </c>
      <c r="DM42" t="s">
        <v>153</v>
      </c>
      <c r="DN42">
        <v>1</v>
      </c>
      <c r="DQ42" t="s">
        <v>133</v>
      </c>
      <c r="DR42" t="s">
        <v>133</v>
      </c>
      <c r="DT42" t="s">
        <v>231</v>
      </c>
      <c r="DU42">
        <v>296224</v>
      </c>
      <c r="DY42" t="s">
        <v>201</v>
      </c>
      <c r="DZ42">
        <v>100</v>
      </c>
    </row>
    <row r="43" spans="2:130" x14ac:dyDescent="0.2">
      <c r="B43">
        <v>1045</v>
      </c>
      <c r="C43" t="s">
        <v>133</v>
      </c>
      <c r="E43" t="s">
        <v>133</v>
      </c>
      <c r="F43">
        <v>0</v>
      </c>
      <c r="G43">
        <v>1</v>
      </c>
      <c r="H43">
        <v>1</v>
      </c>
      <c r="I43" t="s">
        <v>232</v>
      </c>
      <c r="J43" t="s">
        <v>135</v>
      </c>
      <c r="K43" t="s">
        <v>136</v>
      </c>
      <c r="L43" t="s">
        <v>137</v>
      </c>
      <c r="M43" t="s">
        <v>226</v>
      </c>
      <c r="O43" t="s">
        <v>139</v>
      </c>
      <c r="P43" t="s">
        <v>140</v>
      </c>
      <c r="Q43">
        <v>2022</v>
      </c>
      <c r="R43">
        <v>2519</v>
      </c>
      <c r="S43">
        <f t="shared" si="0"/>
        <v>25.19</v>
      </c>
      <c r="U43" t="s">
        <v>141</v>
      </c>
      <c r="V43" t="s">
        <v>142</v>
      </c>
      <c r="W43" t="s">
        <v>143</v>
      </c>
      <c r="Y43" t="s">
        <v>144</v>
      </c>
      <c r="Z43" t="s">
        <v>145</v>
      </c>
      <c r="AA43" t="s">
        <v>146</v>
      </c>
      <c r="AB43" s="1">
        <v>42005</v>
      </c>
      <c r="AC43" s="1">
        <v>46022</v>
      </c>
      <c r="AD43" s="1">
        <v>44305</v>
      </c>
      <c r="AF43" t="s">
        <v>147</v>
      </c>
      <c r="AG43" s="1">
        <v>44305</v>
      </c>
      <c r="AH43" t="s">
        <v>133</v>
      </c>
      <c r="AI43" t="s">
        <v>133</v>
      </c>
      <c r="AJ43" t="s">
        <v>133</v>
      </c>
      <c r="AK43" t="s">
        <v>133</v>
      </c>
      <c r="AL43" t="s">
        <v>133</v>
      </c>
      <c r="AS43" t="s">
        <v>133</v>
      </c>
      <c r="AZ43" t="s">
        <v>148</v>
      </c>
      <c r="BB43" t="s">
        <v>149</v>
      </c>
      <c r="BC43" t="s">
        <v>196</v>
      </c>
      <c r="BD43" t="s">
        <v>197</v>
      </c>
      <c r="BE43">
        <v>0</v>
      </c>
      <c r="BG43">
        <v>121010</v>
      </c>
      <c r="BI43" t="s">
        <v>133</v>
      </c>
      <c r="BK43">
        <v>25.194558642359802</v>
      </c>
      <c r="BN43">
        <v>103101</v>
      </c>
      <c r="BR43" t="s">
        <v>133</v>
      </c>
      <c r="BS43" t="s">
        <v>133</v>
      </c>
      <c r="BV43" t="s">
        <v>150</v>
      </c>
      <c r="BX43" t="s">
        <v>151</v>
      </c>
      <c r="CA43">
        <v>25</v>
      </c>
      <c r="CC43" s="1">
        <v>44849</v>
      </c>
      <c r="CD43" s="1">
        <v>44819</v>
      </c>
      <c r="CG43">
        <v>22</v>
      </c>
      <c r="CJ43">
        <v>24</v>
      </c>
      <c r="CL43">
        <v>380</v>
      </c>
      <c r="CM43">
        <v>0</v>
      </c>
      <c r="CN43">
        <v>43</v>
      </c>
      <c r="CO43">
        <v>62</v>
      </c>
      <c r="CP43">
        <v>6036</v>
      </c>
      <c r="CQ43">
        <v>5099</v>
      </c>
      <c r="CR43">
        <v>-1</v>
      </c>
      <c r="CS43">
        <v>27</v>
      </c>
      <c r="CU43">
        <v>296226</v>
      </c>
      <c r="CV43">
        <v>0</v>
      </c>
      <c r="CY43">
        <v>103101</v>
      </c>
      <c r="DB43" s="1">
        <v>44305</v>
      </c>
      <c r="DI43" t="s">
        <v>199</v>
      </c>
      <c r="DL43" t="s">
        <v>152</v>
      </c>
      <c r="DM43" t="s">
        <v>153</v>
      </c>
      <c r="DN43">
        <v>1</v>
      </c>
      <c r="DQ43" t="s">
        <v>133</v>
      </c>
      <c r="DR43" t="s">
        <v>133</v>
      </c>
      <c r="DT43" t="s">
        <v>233</v>
      </c>
      <c r="DU43">
        <v>296226</v>
      </c>
      <c r="DY43" t="s">
        <v>201</v>
      </c>
      <c r="DZ43">
        <v>100</v>
      </c>
    </row>
    <row r="44" spans="2:130" x14ac:dyDescent="0.2">
      <c r="B44">
        <v>1045</v>
      </c>
      <c r="C44" t="s">
        <v>133</v>
      </c>
      <c r="E44" t="s">
        <v>133</v>
      </c>
      <c r="F44">
        <v>0</v>
      </c>
      <c r="G44">
        <v>1</v>
      </c>
      <c r="H44">
        <v>1</v>
      </c>
      <c r="I44" t="s">
        <v>234</v>
      </c>
      <c r="J44" t="s">
        <v>135</v>
      </c>
      <c r="K44" t="s">
        <v>136</v>
      </c>
      <c r="L44" t="s">
        <v>137</v>
      </c>
      <c r="M44" t="s">
        <v>226</v>
      </c>
      <c r="O44" t="s">
        <v>139</v>
      </c>
      <c r="P44" t="s">
        <v>140</v>
      </c>
      <c r="Q44">
        <v>2022</v>
      </c>
      <c r="R44">
        <v>278</v>
      </c>
      <c r="S44">
        <f t="shared" si="0"/>
        <v>2.78</v>
      </c>
      <c r="U44" t="s">
        <v>141</v>
      </c>
      <c r="V44" t="s">
        <v>142</v>
      </c>
      <c r="W44" t="s">
        <v>143</v>
      </c>
      <c r="Y44" t="s">
        <v>144</v>
      </c>
      <c r="Z44" t="s">
        <v>145</v>
      </c>
      <c r="AA44" t="s">
        <v>146</v>
      </c>
      <c r="AB44" s="1">
        <v>42005</v>
      </c>
      <c r="AC44" s="1">
        <v>46022</v>
      </c>
      <c r="AD44" s="1">
        <v>44305</v>
      </c>
      <c r="AF44" t="s">
        <v>147</v>
      </c>
      <c r="AG44" s="1">
        <v>44305</v>
      </c>
      <c r="AH44" t="s">
        <v>133</v>
      </c>
      <c r="AI44" t="s">
        <v>133</v>
      </c>
      <c r="AJ44" t="s">
        <v>133</v>
      </c>
      <c r="AK44" t="s">
        <v>133</v>
      </c>
      <c r="AL44" t="s">
        <v>133</v>
      </c>
      <c r="AS44" t="s">
        <v>133</v>
      </c>
      <c r="AZ44" t="s">
        <v>148</v>
      </c>
      <c r="BB44" t="s">
        <v>149</v>
      </c>
      <c r="BC44" t="s">
        <v>196</v>
      </c>
      <c r="BD44" t="s">
        <v>197</v>
      </c>
      <c r="BE44">
        <v>0</v>
      </c>
      <c r="BG44">
        <v>123020</v>
      </c>
      <c r="BI44" t="s">
        <v>133</v>
      </c>
      <c r="BK44">
        <v>2.7780749645594001</v>
      </c>
      <c r="BN44">
        <v>103101</v>
      </c>
      <c r="BR44" t="s">
        <v>133</v>
      </c>
      <c r="BS44" t="s">
        <v>133</v>
      </c>
      <c r="BV44" t="s">
        <v>150</v>
      </c>
      <c r="BX44" t="s">
        <v>151</v>
      </c>
      <c r="CA44">
        <v>25</v>
      </c>
      <c r="CC44" s="1">
        <v>44849</v>
      </c>
      <c r="CD44" s="1">
        <v>44819</v>
      </c>
      <c r="CG44">
        <v>22</v>
      </c>
      <c r="CJ44">
        <v>24</v>
      </c>
      <c r="CL44">
        <v>380</v>
      </c>
      <c r="CM44">
        <v>0</v>
      </c>
      <c r="CN44">
        <v>43</v>
      </c>
      <c r="CO44">
        <v>62</v>
      </c>
      <c r="CP44">
        <v>6037</v>
      </c>
      <c r="CQ44">
        <v>5100</v>
      </c>
      <c r="CR44">
        <v>-1</v>
      </c>
      <c r="CS44">
        <v>27</v>
      </c>
      <c r="CU44">
        <v>296228</v>
      </c>
      <c r="CV44">
        <v>0</v>
      </c>
      <c r="CY44">
        <v>103101</v>
      </c>
      <c r="DB44" s="1">
        <v>44305</v>
      </c>
      <c r="DI44" t="s">
        <v>199</v>
      </c>
      <c r="DL44" t="s">
        <v>152</v>
      </c>
      <c r="DM44" t="s">
        <v>153</v>
      </c>
      <c r="DN44">
        <v>1</v>
      </c>
      <c r="DQ44" t="s">
        <v>133</v>
      </c>
      <c r="DR44" t="s">
        <v>133</v>
      </c>
      <c r="DT44" t="s">
        <v>235</v>
      </c>
      <c r="DU44">
        <v>296228</v>
      </c>
      <c r="DY44" t="s">
        <v>201</v>
      </c>
      <c r="DZ44">
        <v>100</v>
      </c>
    </row>
    <row r="45" spans="2:130" x14ac:dyDescent="0.2">
      <c r="B45">
        <v>1045</v>
      </c>
      <c r="C45" t="s">
        <v>133</v>
      </c>
      <c r="E45" t="s">
        <v>133</v>
      </c>
      <c r="F45">
        <v>0</v>
      </c>
      <c r="G45">
        <v>1</v>
      </c>
      <c r="H45">
        <v>1</v>
      </c>
      <c r="I45" t="s">
        <v>236</v>
      </c>
      <c r="J45" t="s">
        <v>135</v>
      </c>
      <c r="K45" t="s">
        <v>136</v>
      </c>
      <c r="L45" t="s">
        <v>137</v>
      </c>
      <c r="M45" t="s">
        <v>226</v>
      </c>
      <c r="O45" t="s">
        <v>139</v>
      </c>
      <c r="P45" t="s">
        <v>140</v>
      </c>
      <c r="Q45">
        <v>2022</v>
      </c>
      <c r="R45">
        <v>225</v>
      </c>
      <c r="S45">
        <f t="shared" si="0"/>
        <v>2.25</v>
      </c>
      <c r="U45" t="s">
        <v>141</v>
      </c>
      <c r="V45" t="s">
        <v>142</v>
      </c>
      <c r="W45" t="s">
        <v>143</v>
      </c>
      <c r="Y45" t="s">
        <v>144</v>
      </c>
      <c r="Z45" t="s">
        <v>145</v>
      </c>
      <c r="AA45" t="s">
        <v>146</v>
      </c>
      <c r="AB45" s="1">
        <v>42005</v>
      </c>
      <c r="AC45" s="1">
        <v>46022</v>
      </c>
      <c r="AD45" s="1">
        <v>44305</v>
      </c>
      <c r="AF45" t="s">
        <v>147</v>
      </c>
      <c r="AG45" s="1">
        <v>44305</v>
      </c>
      <c r="AH45" t="s">
        <v>133</v>
      </c>
      <c r="AI45" t="s">
        <v>133</v>
      </c>
      <c r="AJ45" t="s">
        <v>133</v>
      </c>
      <c r="AK45" t="s">
        <v>133</v>
      </c>
      <c r="AL45" t="s">
        <v>133</v>
      </c>
      <c r="AS45" t="s">
        <v>133</v>
      </c>
      <c r="AZ45" t="s">
        <v>148</v>
      </c>
      <c r="BB45" t="s">
        <v>149</v>
      </c>
      <c r="BC45" t="s">
        <v>196</v>
      </c>
      <c r="BD45" t="s">
        <v>197</v>
      </c>
      <c r="BE45">
        <v>0</v>
      </c>
      <c r="BG45">
        <v>123020</v>
      </c>
      <c r="BI45" t="s">
        <v>133</v>
      </c>
      <c r="BK45">
        <v>2.2481560805240899</v>
      </c>
      <c r="BN45">
        <v>103101</v>
      </c>
      <c r="BR45" t="s">
        <v>133</v>
      </c>
      <c r="BS45" t="s">
        <v>133</v>
      </c>
      <c r="BV45" t="s">
        <v>150</v>
      </c>
      <c r="BX45" t="s">
        <v>151</v>
      </c>
      <c r="CA45">
        <v>25</v>
      </c>
      <c r="CC45" s="1">
        <v>44849</v>
      </c>
      <c r="CD45" s="1">
        <v>44819</v>
      </c>
      <c r="CG45">
        <v>22</v>
      </c>
      <c r="CJ45">
        <v>24</v>
      </c>
      <c r="CL45">
        <v>380</v>
      </c>
      <c r="CM45">
        <v>0</v>
      </c>
      <c r="CN45">
        <v>43</v>
      </c>
      <c r="CO45">
        <v>62</v>
      </c>
      <c r="CP45">
        <v>6038</v>
      </c>
      <c r="CQ45">
        <v>5101</v>
      </c>
      <c r="CR45">
        <v>-1</v>
      </c>
      <c r="CS45">
        <v>27</v>
      </c>
      <c r="CU45">
        <v>296230</v>
      </c>
      <c r="CV45">
        <v>0</v>
      </c>
      <c r="CY45">
        <v>103101</v>
      </c>
      <c r="DB45" s="1">
        <v>44305</v>
      </c>
      <c r="DI45" t="s">
        <v>199</v>
      </c>
      <c r="DL45" t="s">
        <v>152</v>
      </c>
      <c r="DM45" t="s">
        <v>153</v>
      </c>
      <c r="DN45">
        <v>1</v>
      </c>
      <c r="DQ45" t="s">
        <v>133</v>
      </c>
      <c r="DR45" t="s">
        <v>133</v>
      </c>
      <c r="DT45" t="s">
        <v>237</v>
      </c>
      <c r="DU45">
        <v>296230</v>
      </c>
      <c r="DY45" t="s">
        <v>201</v>
      </c>
      <c r="DZ45">
        <v>100</v>
      </c>
    </row>
    <row r="46" spans="2:130" x14ac:dyDescent="0.2">
      <c r="B46">
        <v>1045</v>
      </c>
      <c r="C46" t="s">
        <v>133</v>
      </c>
      <c r="E46" t="s">
        <v>133</v>
      </c>
      <c r="F46">
        <v>0</v>
      </c>
      <c r="G46">
        <v>1</v>
      </c>
      <c r="H46">
        <v>1</v>
      </c>
      <c r="I46" t="s">
        <v>238</v>
      </c>
      <c r="J46" t="s">
        <v>135</v>
      </c>
      <c r="K46" t="s">
        <v>136</v>
      </c>
      <c r="L46" t="s">
        <v>137</v>
      </c>
      <c r="M46" t="s">
        <v>226</v>
      </c>
      <c r="O46" t="s">
        <v>139</v>
      </c>
      <c r="P46" t="s">
        <v>140</v>
      </c>
      <c r="Q46">
        <v>2022</v>
      </c>
      <c r="R46">
        <v>150</v>
      </c>
      <c r="S46">
        <f t="shared" si="0"/>
        <v>1.5</v>
      </c>
      <c r="U46" t="s">
        <v>141</v>
      </c>
      <c r="V46" t="s">
        <v>142</v>
      </c>
      <c r="W46" t="s">
        <v>143</v>
      </c>
      <c r="Y46" t="s">
        <v>144</v>
      </c>
      <c r="Z46" t="s">
        <v>145</v>
      </c>
      <c r="AA46" t="s">
        <v>146</v>
      </c>
      <c r="AB46" s="1">
        <v>42005</v>
      </c>
      <c r="AC46" s="1">
        <v>46022</v>
      </c>
      <c r="AD46" s="1">
        <v>44305</v>
      </c>
      <c r="AF46" t="s">
        <v>147</v>
      </c>
      <c r="AG46" s="1">
        <v>44305</v>
      </c>
      <c r="AH46" t="s">
        <v>133</v>
      </c>
      <c r="AI46" t="s">
        <v>133</v>
      </c>
      <c r="AJ46" t="s">
        <v>133</v>
      </c>
      <c r="AK46" t="s">
        <v>133</v>
      </c>
      <c r="AL46" t="s">
        <v>133</v>
      </c>
      <c r="AS46" t="s">
        <v>133</v>
      </c>
      <c r="AZ46" t="s">
        <v>148</v>
      </c>
      <c r="BB46" t="s">
        <v>149</v>
      </c>
      <c r="BC46" t="s">
        <v>196</v>
      </c>
      <c r="BD46" t="s">
        <v>197</v>
      </c>
      <c r="BE46">
        <v>0</v>
      </c>
      <c r="BG46">
        <v>123020</v>
      </c>
      <c r="BI46" t="s">
        <v>133</v>
      </c>
      <c r="BK46">
        <v>1.49525768497287</v>
      </c>
      <c r="BN46">
        <v>103101</v>
      </c>
      <c r="BR46" t="s">
        <v>133</v>
      </c>
      <c r="BS46" t="s">
        <v>133</v>
      </c>
      <c r="BV46" t="s">
        <v>150</v>
      </c>
      <c r="BX46" t="s">
        <v>151</v>
      </c>
      <c r="CA46">
        <v>25</v>
      </c>
      <c r="CC46" s="1">
        <v>44849</v>
      </c>
      <c r="CD46" s="1">
        <v>44819</v>
      </c>
      <c r="CG46">
        <v>22</v>
      </c>
      <c r="CJ46">
        <v>24</v>
      </c>
      <c r="CL46">
        <v>380</v>
      </c>
      <c r="CM46">
        <v>0</v>
      </c>
      <c r="CN46">
        <v>43</v>
      </c>
      <c r="CO46">
        <v>62</v>
      </c>
      <c r="CP46">
        <v>6039</v>
      </c>
      <c r="CQ46">
        <v>5102</v>
      </c>
      <c r="CR46">
        <v>-1</v>
      </c>
      <c r="CS46">
        <v>27</v>
      </c>
      <c r="CU46">
        <v>296232</v>
      </c>
      <c r="CV46">
        <v>0</v>
      </c>
      <c r="CY46">
        <v>103101</v>
      </c>
      <c r="DB46" s="1">
        <v>44305</v>
      </c>
      <c r="DI46" t="s">
        <v>199</v>
      </c>
      <c r="DL46" t="s">
        <v>152</v>
      </c>
      <c r="DM46" t="s">
        <v>153</v>
      </c>
      <c r="DN46">
        <v>1</v>
      </c>
      <c r="DQ46" t="s">
        <v>133</v>
      </c>
      <c r="DR46" t="s">
        <v>133</v>
      </c>
      <c r="DT46" t="s">
        <v>239</v>
      </c>
      <c r="DU46">
        <v>296232</v>
      </c>
      <c r="DY46" t="s">
        <v>201</v>
      </c>
      <c r="DZ46">
        <v>100</v>
      </c>
    </row>
    <row r="47" spans="2:130" x14ac:dyDescent="0.2">
      <c r="B47">
        <v>1045</v>
      </c>
      <c r="C47" t="s">
        <v>133</v>
      </c>
      <c r="E47" t="s">
        <v>133</v>
      </c>
      <c r="F47">
        <v>0</v>
      </c>
      <c r="G47">
        <v>1</v>
      </c>
      <c r="H47">
        <v>1</v>
      </c>
      <c r="I47" t="s">
        <v>240</v>
      </c>
      <c r="J47" t="s">
        <v>135</v>
      </c>
      <c r="K47" t="s">
        <v>136</v>
      </c>
      <c r="L47" t="s">
        <v>137</v>
      </c>
      <c r="M47" t="s">
        <v>226</v>
      </c>
      <c r="O47" t="s">
        <v>139</v>
      </c>
      <c r="P47" t="s">
        <v>140</v>
      </c>
      <c r="Q47">
        <v>2022</v>
      </c>
      <c r="R47">
        <v>61</v>
      </c>
      <c r="S47">
        <f t="shared" si="0"/>
        <v>0.61</v>
      </c>
      <c r="U47" t="s">
        <v>141</v>
      </c>
      <c r="V47" t="s">
        <v>142</v>
      </c>
      <c r="W47" t="s">
        <v>143</v>
      </c>
      <c r="Y47" t="s">
        <v>144</v>
      </c>
      <c r="Z47" t="s">
        <v>145</v>
      </c>
      <c r="AA47" t="s">
        <v>146</v>
      </c>
      <c r="AB47" s="1">
        <v>42005</v>
      </c>
      <c r="AC47" s="1">
        <v>46022</v>
      </c>
      <c r="AD47" s="1">
        <v>44305</v>
      </c>
      <c r="AF47" t="s">
        <v>147</v>
      </c>
      <c r="AG47" s="1">
        <v>44305</v>
      </c>
      <c r="AH47" t="s">
        <v>133</v>
      </c>
      <c r="AI47" t="s">
        <v>133</v>
      </c>
      <c r="AJ47" t="s">
        <v>133</v>
      </c>
      <c r="AK47" t="s">
        <v>133</v>
      </c>
      <c r="AL47" t="s">
        <v>133</v>
      </c>
      <c r="AS47" t="s">
        <v>133</v>
      </c>
      <c r="AZ47" t="s">
        <v>148</v>
      </c>
      <c r="BB47" t="s">
        <v>149</v>
      </c>
      <c r="BC47" t="s">
        <v>196</v>
      </c>
      <c r="BD47" t="s">
        <v>197</v>
      </c>
      <c r="BE47">
        <v>0</v>
      </c>
      <c r="BG47">
        <v>123020</v>
      </c>
      <c r="BI47" t="s">
        <v>133</v>
      </c>
      <c r="BK47">
        <v>0.61133739980409096</v>
      </c>
      <c r="BN47">
        <v>103101</v>
      </c>
      <c r="BR47" t="s">
        <v>133</v>
      </c>
      <c r="BS47" t="s">
        <v>133</v>
      </c>
      <c r="BV47" t="s">
        <v>150</v>
      </c>
      <c r="BX47" t="s">
        <v>151</v>
      </c>
      <c r="CA47">
        <v>25</v>
      </c>
      <c r="CC47" s="1">
        <v>44849</v>
      </c>
      <c r="CD47" s="1">
        <v>44819</v>
      </c>
      <c r="CG47">
        <v>22</v>
      </c>
      <c r="CJ47">
        <v>24</v>
      </c>
      <c r="CL47">
        <v>380</v>
      </c>
      <c r="CM47">
        <v>0</v>
      </c>
      <c r="CN47">
        <v>43</v>
      </c>
      <c r="CO47">
        <v>62</v>
      </c>
      <c r="CP47">
        <v>6040</v>
      </c>
      <c r="CQ47">
        <v>5103</v>
      </c>
      <c r="CR47">
        <v>-1</v>
      </c>
      <c r="CS47">
        <v>27</v>
      </c>
      <c r="CU47">
        <v>296234</v>
      </c>
      <c r="CV47">
        <v>0</v>
      </c>
      <c r="CY47">
        <v>103101</v>
      </c>
      <c r="DB47" s="1">
        <v>44305</v>
      </c>
      <c r="DI47" t="s">
        <v>199</v>
      </c>
      <c r="DL47" t="s">
        <v>152</v>
      </c>
      <c r="DM47" t="s">
        <v>153</v>
      </c>
      <c r="DN47">
        <v>1</v>
      </c>
      <c r="DQ47" t="s">
        <v>133</v>
      </c>
      <c r="DR47" t="s">
        <v>133</v>
      </c>
      <c r="DT47" t="s">
        <v>241</v>
      </c>
      <c r="DU47">
        <v>296234</v>
      </c>
      <c r="DY47" t="s">
        <v>201</v>
      </c>
      <c r="DZ47">
        <v>100</v>
      </c>
    </row>
    <row r="48" spans="2:130" x14ac:dyDescent="0.2">
      <c r="B48">
        <v>1045</v>
      </c>
      <c r="C48" t="s">
        <v>133</v>
      </c>
      <c r="E48" t="s">
        <v>133</v>
      </c>
      <c r="F48">
        <v>0</v>
      </c>
      <c r="G48">
        <v>1</v>
      </c>
      <c r="H48">
        <v>1</v>
      </c>
      <c r="I48" t="s">
        <v>242</v>
      </c>
      <c r="J48" t="s">
        <v>135</v>
      </c>
      <c r="K48" t="s">
        <v>136</v>
      </c>
      <c r="L48" t="s">
        <v>137</v>
      </c>
      <c r="M48" t="s">
        <v>226</v>
      </c>
      <c r="O48" t="s">
        <v>139</v>
      </c>
      <c r="P48" t="s">
        <v>140</v>
      </c>
      <c r="Q48">
        <v>2022</v>
      </c>
      <c r="R48">
        <v>5455</v>
      </c>
      <c r="S48">
        <f t="shared" si="0"/>
        <v>54.55</v>
      </c>
      <c r="U48" t="s">
        <v>141</v>
      </c>
      <c r="V48" t="s">
        <v>142</v>
      </c>
      <c r="W48" t="s">
        <v>143</v>
      </c>
      <c r="Y48" t="s">
        <v>144</v>
      </c>
      <c r="Z48" t="s">
        <v>145</v>
      </c>
      <c r="AA48" t="s">
        <v>146</v>
      </c>
      <c r="AB48" s="1">
        <v>42005</v>
      </c>
      <c r="AC48" s="1">
        <v>46022</v>
      </c>
      <c r="AD48" s="1">
        <v>44305</v>
      </c>
      <c r="AF48" t="s">
        <v>147</v>
      </c>
      <c r="AG48" s="1">
        <v>44305</v>
      </c>
      <c r="AH48" t="s">
        <v>133</v>
      </c>
      <c r="AI48" t="s">
        <v>133</v>
      </c>
      <c r="AJ48" t="s">
        <v>133</v>
      </c>
      <c r="AK48" t="s">
        <v>133</v>
      </c>
      <c r="AL48" t="s">
        <v>133</v>
      </c>
      <c r="AS48" t="s">
        <v>133</v>
      </c>
      <c r="AZ48" t="s">
        <v>148</v>
      </c>
      <c r="BB48" t="s">
        <v>149</v>
      </c>
      <c r="BC48" t="s">
        <v>196</v>
      </c>
      <c r="BD48" t="s">
        <v>197</v>
      </c>
      <c r="BE48">
        <v>0</v>
      </c>
      <c r="BG48">
        <v>123020</v>
      </c>
      <c r="BI48" t="s">
        <v>133</v>
      </c>
      <c r="BK48">
        <v>54.552210156981999</v>
      </c>
      <c r="BN48">
        <v>103101</v>
      </c>
      <c r="BR48" t="s">
        <v>133</v>
      </c>
      <c r="BS48" t="s">
        <v>133</v>
      </c>
      <c r="BV48" t="s">
        <v>150</v>
      </c>
      <c r="BX48" t="s">
        <v>151</v>
      </c>
      <c r="CA48">
        <v>25</v>
      </c>
      <c r="CC48" s="1">
        <v>44849</v>
      </c>
      <c r="CD48" s="1">
        <v>44819</v>
      </c>
      <c r="CG48">
        <v>22</v>
      </c>
      <c r="CJ48">
        <v>24</v>
      </c>
      <c r="CL48">
        <v>380</v>
      </c>
      <c r="CM48">
        <v>0</v>
      </c>
      <c r="CN48">
        <v>43</v>
      </c>
      <c r="CO48">
        <v>62</v>
      </c>
      <c r="CP48">
        <v>6041</v>
      </c>
      <c r="CQ48">
        <v>5104</v>
      </c>
      <c r="CR48">
        <v>-1</v>
      </c>
      <c r="CS48">
        <v>27</v>
      </c>
      <c r="CU48">
        <v>296236</v>
      </c>
      <c r="CV48">
        <v>0</v>
      </c>
      <c r="CY48">
        <v>103101</v>
      </c>
      <c r="DB48" s="1">
        <v>44305</v>
      </c>
      <c r="DI48" t="s">
        <v>199</v>
      </c>
      <c r="DL48" t="s">
        <v>152</v>
      </c>
      <c r="DM48" t="s">
        <v>153</v>
      </c>
      <c r="DN48">
        <v>1</v>
      </c>
      <c r="DQ48" t="s">
        <v>133</v>
      </c>
      <c r="DR48" t="s">
        <v>133</v>
      </c>
      <c r="DT48" t="s">
        <v>243</v>
      </c>
      <c r="DU48">
        <v>296236</v>
      </c>
      <c r="DY48" t="s">
        <v>201</v>
      </c>
      <c r="DZ48">
        <v>100</v>
      </c>
    </row>
    <row r="49" spans="2:130" x14ac:dyDescent="0.2">
      <c r="B49">
        <v>1045</v>
      </c>
      <c r="C49" t="s">
        <v>133</v>
      </c>
      <c r="E49" t="s">
        <v>133</v>
      </c>
      <c r="F49">
        <v>0</v>
      </c>
      <c r="G49">
        <v>1</v>
      </c>
      <c r="H49">
        <v>1</v>
      </c>
      <c r="I49" t="s">
        <v>244</v>
      </c>
      <c r="J49" t="s">
        <v>135</v>
      </c>
      <c r="K49" t="s">
        <v>136</v>
      </c>
      <c r="L49" t="s">
        <v>137</v>
      </c>
      <c r="M49" t="s">
        <v>226</v>
      </c>
      <c r="O49" t="s">
        <v>139</v>
      </c>
      <c r="P49" t="s">
        <v>140</v>
      </c>
      <c r="Q49">
        <v>2022</v>
      </c>
      <c r="R49">
        <v>1032</v>
      </c>
      <c r="S49">
        <f t="shared" si="0"/>
        <v>10.32</v>
      </c>
      <c r="U49" t="s">
        <v>141</v>
      </c>
      <c r="V49" t="s">
        <v>142</v>
      </c>
      <c r="W49" t="s">
        <v>143</v>
      </c>
      <c r="Y49" t="s">
        <v>144</v>
      </c>
      <c r="Z49" t="s">
        <v>145</v>
      </c>
      <c r="AA49" t="s">
        <v>146</v>
      </c>
      <c r="AB49" s="1">
        <v>42005</v>
      </c>
      <c r="AC49" s="1">
        <v>46022</v>
      </c>
      <c r="AD49" s="1">
        <v>44305</v>
      </c>
      <c r="AF49" t="s">
        <v>147</v>
      </c>
      <c r="AG49" s="1">
        <v>44305</v>
      </c>
      <c r="AH49" t="s">
        <v>133</v>
      </c>
      <c r="AI49" t="s">
        <v>133</v>
      </c>
      <c r="AJ49" t="s">
        <v>133</v>
      </c>
      <c r="AK49" t="s">
        <v>133</v>
      </c>
      <c r="AL49" t="s">
        <v>133</v>
      </c>
      <c r="AS49" t="s">
        <v>133</v>
      </c>
      <c r="AZ49" t="s">
        <v>148</v>
      </c>
      <c r="BB49" t="s">
        <v>149</v>
      </c>
      <c r="BC49" t="s">
        <v>196</v>
      </c>
      <c r="BD49" t="s">
        <v>197</v>
      </c>
      <c r="BE49">
        <v>0</v>
      </c>
      <c r="BG49">
        <v>123020</v>
      </c>
      <c r="BI49" t="s">
        <v>133</v>
      </c>
      <c r="BK49">
        <v>10.318563650642499</v>
      </c>
      <c r="BN49">
        <v>103101</v>
      </c>
      <c r="BR49" t="s">
        <v>133</v>
      </c>
      <c r="BS49" t="s">
        <v>133</v>
      </c>
      <c r="BV49" t="s">
        <v>150</v>
      </c>
      <c r="BX49" t="s">
        <v>151</v>
      </c>
      <c r="CA49">
        <v>25</v>
      </c>
      <c r="CC49" s="1">
        <v>44849</v>
      </c>
      <c r="CD49" s="1">
        <v>44819</v>
      </c>
      <c r="CG49">
        <v>22</v>
      </c>
      <c r="CJ49">
        <v>24</v>
      </c>
      <c r="CL49">
        <v>380</v>
      </c>
      <c r="CM49">
        <v>0</v>
      </c>
      <c r="CN49">
        <v>43</v>
      </c>
      <c r="CO49">
        <v>62</v>
      </c>
      <c r="CP49">
        <v>6042</v>
      </c>
      <c r="CQ49">
        <v>5105</v>
      </c>
      <c r="CR49">
        <v>-1</v>
      </c>
      <c r="CS49">
        <v>27</v>
      </c>
      <c r="CU49">
        <v>296238</v>
      </c>
      <c r="CV49">
        <v>0</v>
      </c>
      <c r="CY49">
        <v>103101</v>
      </c>
      <c r="DB49" s="1">
        <v>44305</v>
      </c>
      <c r="DI49" t="s">
        <v>199</v>
      </c>
      <c r="DL49" t="s">
        <v>152</v>
      </c>
      <c r="DM49" t="s">
        <v>153</v>
      </c>
      <c r="DN49">
        <v>1</v>
      </c>
      <c r="DQ49" t="s">
        <v>133</v>
      </c>
      <c r="DR49" t="s">
        <v>133</v>
      </c>
      <c r="DT49" t="s">
        <v>245</v>
      </c>
      <c r="DU49">
        <v>296238</v>
      </c>
      <c r="DY49" t="s">
        <v>201</v>
      </c>
      <c r="DZ49">
        <v>100</v>
      </c>
    </row>
    <row r="50" spans="2:130" x14ac:dyDescent="0.2">
      <c r="B50">
        <v>1045</v>
      </c>
      <c r="C50" t="s">
        <v>133</v>
      </c>
      <c r="E50" t="s">
        <v>133</v>
      </c>
      <c r="F50">
        <v>0</v>
      </c>
      <c r="G50">
        <v>1</v>
      </c>
      <c r="H50">
        <v>1</v>
      </c>
      <c r="I50" t="s">
        <v>246</v>
      </c>
      <c r="J50" t="s">
        <v>135</v>
      </c>
      <c r="K50" t="s">
        <v>136</v>
      </c>
      <c r="L50" t="s">
        <v>137</v>
      </c>
      <c r="M50" t="s">
        <v>226</v>
      </c>
      <c r="O50" t="s">
        <v>139</v>
      </c>
      <c r="P50" t="s">
        <v>140</v>
      </c>
      <c r="Q50">
        <v>2022</v>
      </c>
      <c r="R50">
        <v>482</v>
      </c>
      <c r="S50">
        <f t="shared" si="0"/>
        <v>4.82</v>
      </c>
      <c r="U50" t="s">
        <v>141</v>
      </c>
      <c r="V50" t="s">
        <v>142</v>
      </c>
      <c r="W50" t="s">
        <v>143</v>
      </c>
      <c r="Y50" t="s">
        <v>144</v>
      </c>
      <c r="Z50" t="s">
        <v>145</v>
      </c>
      <c r="AA50" t="s">
        <v>146</v>
      </c>
      <c r="AB50" s="1">
        <v>42005</v>
      </c>
      <c r="AC50" s="1">
        <v>46022</v>
      </c>
      <c r="AD50" s="1">
        <v>44305</v>
      </c>
      <c r="AF50" t="s">
        <v>147</v>
      </c>
      <c r="AG50" s="1">
        <v>44305</v>
      </c>
      <c r="AH50" t="s">
        <v>133</v>
      </c>
      <c r="AI50" t="s">
        <v>133</v>
      </c>
      <c r="AJ50" t="s">
        <v>133</v>
      </c>
      <c r="AK50" t="s">
        <v>133</v>
      </c>
      <c r="AL50" t="s">
        <v>133</v>
      </c>
      <c r="AS50" t="s">
        <v>133</v>
      </c>
      <c r="AZ50" t="s">
        <v>148</v>
      </c>
      <c r="BB50" t="s">
        <v>149</v>
      </c>
      <c r="BC50" t="s">
        <v>196</v>
      </c>
      <c r="BD50" t="s">
        <v>197</v>
      </c>
      <c r="BE50">
        <v>0</v>
      </c>
      <c r="BG50">
        <v>123020</v>
      </c>
      <c r="BI50" t="s">
        <v>133</v>
      </c>
      <c r="BK50">
        <v>4.8246069726697298</v>
      </c>
      <c r="BN50">
        <v>103101</v>
      </c>
      <c r="BR50" t="s">
        <v>133</v>
      </c>
      <c r="BS50" t="s">
        <v>133</v>
      </c>
      <c r="BV50" t="s">
        <v>150</v>
      </c>
      <c r="BX50" t="s">
        <v>151</v>
      </c>
      <c r="CA50">
        <v>25</v>
      </c>
      <c r="CC50" s="1">
        <v>44849</v>
      </c>
      <c r="CD50" s="1">
        <v>44819</v>
      </c>
      <c r="CG50">
        <v>22</v>
      </c>
      <c r="CJ50">
        <v>24</v>
      </c>
      <c r="CL50">
        <v>380</v>
      </c>
      <c r="CM50">
        <v>0</v>
      </c>
      <c r="CN50">
        <v>43</v>
      </c>
      <c r="CO50">
        <v>62</v>
      </c>
      <c r="CP50">
        <v>6043</v>
      </c>
      <c r="CQ50">
        <v>5106</v>
      </c>
      <c r="CR50">
        <v>-1</v>
      </c>
      <c r="CS50">
        <v>27</v>
      </c>
      <c r="CU50">
        <v>296240</v>
      </c>
      <c r="CV50">
        <v>0</v>
      </c>
      <c r="CY50">
        <v>103101</v>
      </c>
      <c r="DB50" s="1">
        <v>44305</v>
      </c>
      <c r="DI50" t="s">
        <v>199</v>
      </c>
      <c r="DL50" t="s">
        <v>152</v>
      </c>
      <c r="DM50" t="s">
        <v>153</v>
      </c>
      <c r="DN50">
        <v>1</v>
      </c>
      <c r="DQ50" t="s">
        <v>133</v>
      </c>
      <c r="DR50" t="s">
        <v>133</v>
      </c>
      <c r="DT50" t="s">
        <v>247</v>
      </c>
      <c r="DU50">
        <v>296240</v>
      </c>
      <c r="DY50" t="s">
        <v>201</v>
      </c>
      <c r="DZ50">
        <v>100</v>
      </c>
    </row>
    <row r="51" spans="2:130" x14ac:dyDescent="0.2">
      <c r="B51">
        <v>1045</v>
      </c>
      <c r="C51" t="s">
        <v>133</v>
      </c>
      <c r="E51" t="s">
        <v>133</v>
      </c>
      <c r="F51">
        <v>0</v>
      </c>
      <c r="G51">
        <v>1</v>
      </c>
      <c r="H51">
        <v>1</v>
      </c>
      <c r="I51" t="s">
        <v>248</v>
      </c>
      <c r="J51" t="s">
        <v>135</v>
      </c>
      <c r="K51" t="s">
        <v>136</v>
      </c>
      <c r="L51" t="s">
        <v>137</v>
      </c>
      <c r="M51" t="s">
        <v>226</v>
      </c>
      <c r="O51" t="s">
        <v>139</v>
      </c>
      <c r="P51" t="s">
        <v>140</v>
      </c>
      <c r="Q51">
        <v>2022</v>
      </c>
      <c r="R51">
        <v>195</v>
      </c>
      <c r="S51">
        <f t="shared" si="0"/>
        <v>1.95</v>
      </c>
      <c r="U51" t="s">
        <v>141</v>
      </c>
      <c r="V51" t="s">
        <v>142</v>
      </c>
      <c r="W51" t="s">
        <v>143</v>
      </c>
      <c r="Y51" t="s">
        <v>144</v>
      </c>
      <c r="Z51" t="s">
        <v>145</v>
      </c>
      <c r="AA51" t="s">
        <v>146</v>
      </c>
      <c r="AB51" s="1">
        <v>42005</v>
      </c>
      <c r="AC51" s="1">
        <v>46022</v>
      </c>
      <c r="AD51" s="1">
        <v>44305</v>
      </c>
      <c r="AF51" t="s">
        <v>147</v>
      </c>
      <c r="AG51" s="1">
        <v>44305</v>
      </c>
      <c r="AH51" t="s">
        <v>133</v>
      </c>
      <c r="AI51" t="s">
        <v>133</v>
      </c>
      <c r="AJ51" t="s">
        <v>133</v>
      </c>
      <c r="AK51" t="s">
        <v>133</v>
      </c>
      <c r="AL51" t="s">
        <v>133</v>
      </c>
      <c r="AS51" t="s">
        <v>133</v>
      </c>
      <c r="AZ51" t="s">
        <v>148</v>
      </c>
      <c r="BB51" t="s">
        <v>149</v>
      </c>
      <c r="BC51" t="s">
        <v>196</v>
      </c>
      <c r="BD51" t="s">
        <v>197</v>
      </c>
      <c r="BE51">
        <v>0</v>
      </c>
      <c r="BG51">
        <v>123020</v>
      </c>
      <c r="BI51" t="s">
        <v>133</v>
      </c>
      <c r="BK51">
        <v>1.9468919441233301</v>
      </c>
      <c r="BN51">
        <v>103101</v>
      </c>
      <c r="BR51" t="s">
        <v>133</v>
      </c>
      <c r="BS51" t="s">
        <v>133</v>
      </c>
      <c r="BV51" t="s">
        <v>150</v>
      </c>
      <c r="BX51" t="s">
        <v>151</v>
      </c>
      <c r="CA51">
        <v>25</v>
      </c>
      <c r="CC51" s="1">
        <v>44849</v>
      </c>
      <c r="CD51" s="1">
        <v>44819</v>
      </c>
      <c r="CG51">
        <v>22</v>
      </c>
      <c r="CJ51">
        <v>24</v>
      </c>
      <c r="CL51">
        <v>380</v>
      </c>
      <c r="CM51">
        <v>0</v>
      </c>
      <c r="CN51">
        <v>43</v>
      </c>
      <c r="CO51">
        <v>62</v>
      </c>
      <c r="CP51">
        <v>6044</v>
      </c>
      <c r="CQ51">
        <v>5107</v>
      </c>
      <c r="CR51">
        <v>-1</v>
      </c>
      <c r="CS51">
        <v>27</v>
      </c>
      <c r="CU51">
        <v>296242</v>
      </c>
      <c r="CV51">
        <v>0</v>
      </c>
      <c r="CY51">
        <v>103101</v>
      </c>
      <c r="DB51" s="1">
        <v>44305</v>
      </c>
      <c r="DI51" t="s">
        <v>199</v>
      </c>
      <c r="DL51" t="s">
        <v>152</v>
      </c>
      <c r="DM51" t="s">
        <v>153</v>
      </c>
      <c r="DN51">
        <v>1</v>
      </c>
      <c r="DQ51" t="s">
        <v>133</v>
      </c>
      <c r="DR51" t="s">
        <v>133</v>
      </c>
      <c r="DT51" t="s">
        <v>249</v>
      </c>
      <c r="DU51">
        <v>296242</v>
      </c>
      <c r="DY51" t="s">
        <v>201</v>
      </c>
      <c r="DZ51">
        <v>100</v>
      </c>
    </row>
    <row r="52" spans="2:130" x14ac:dyDescent="0.2">
      <c r="B52">
        <v>1045</v>
      </c>
      <c r="C52" t="s">
        <v>133</v>
      </c>
      <c r="E52" t="s">
        <v>133</v>
      </c>
      <c r="F52">
        <v>0</v>
      </c>
      <c r="G52">
        <v>1</v>
      </c>
      <c r="H52">
        <v>1</v>
      </c>
      <c r="I52" t="s">
        <v>250</v>
      </c>
      <c r="J52" t="s">
        <v>135</v>
      </c>
      <c r="K52" t="s">
        <v>136</v>
      </c>
      <c r="L52" t="s">
        <v>137</v>
      </c>
      <c r="M52" t="s">
        <v>226</v>
      </c>
      <c r="O52" t="s">
        <v>139</v>
      </c>
      <c r="P52" t="s">
        <v>140</v>
      </c>
      <c r="Q52">
        <v>2022</v>
      </c>
      <c r="R52">
        <v>864</v>
      </c>
      <c r="S52">
        <f t="shared" si="0"/>
        <v>8.64</v>
      </c>
      <c r="U52" t="s">
        <v>141</v>
      </c>
      <c r="V52" t="s">
        <v>142</v>
      </c>
      <c r="W52" t="s">
        <v>143</v>
      </c>
      <c r="Y52" t="s">
        <v>144</v>
      </c>
      <c r="Z52" t="s">
        <v>145</v>
      </c>
      <c r="AA52" t="s">
        <v>146</v>
      </c>
      <c r="AB52" s="1">
        <v>42005</v>
      </c>
      <c r="AC52" s="1">
        <v>46022</v>
      </c>
      <c r="AD52" s="1">
        <v>44305</v>
      </c>
      <c r="AF52" t="s">
        <v>147</v>
      </c>
      <c r="AG52" s="1">
        <v>44305</v>
      </c>
      <c r="AH52" t="s">
        <v>133</v>
      </c>
      <c r="AI52" t="s">
        <v>133</v>
      </c>
      <c r="AJ52" t="s">
        <v>133</v>
      </c>
      <c r="AK52" t="s">
        <v>133</v>
      </c>
      <c r="AL52" t="s">
        <v>133</v>
      </c>
      <c r="AS52" t="s">
        <v>133</v>
      </c>
      <c r="AZ52" t="s">
        <v>148</v>
      </c>
      <c r="BB52" t="s">
        <v>149</v>
      </c>
      <c r="BC52" t="s">
        <v>196</v>
      </c>
      <c r="BD52" t="s">
        <v>197</v>
      </c>
      <c r="BE52">
        <v>0</v>
      </c>
      <c r="BG52">
        <v>123020</v>
      </c>
      <c r="BI52" t="s">
        <v>133</v>
      </c>
      <c r="BK52">
        <v>8.6393472678710506</v>
      </c>
      <c r="BN52">
        <v>103101</v>
      </c>
      <c r="BR52" t="s">
        <v>133</v>
      </c>
      <c r="BS52" t="s">
        <v>133</v>
      </c>
      <c r="BV52" t="s">
        <v>150</v>
      </c>
      <c r="BX52" t="s">
        <v>151</v>
      </c>
      <c r="CA52">
        <v>25</v>
      </c>
      <c r="CC52" s="1">
        <v>44849</v>
      </c>
      <c r="CD52" s="1">
        <v>44819</v>
      </c>
      <c r="CG52">
        <v>22</v>
      </c>
      <c r="CJ52">
        <v>24</v>
      </c>
      <c r="CL52">
        <v>380</v>
      </c>
      <c r="CM52">
        <v>0</v>
      </c>
      <c r="CN52">
        <v>43</v>
      </c>
      <c r="CO52">
        <v>62</v>
      </c>
      <c r="CP52">
        <v>6045</v>
      </c>
      <c r="CQ52">
        <v>5108</v>
      </c>
      <c r="CR52">
        <v>-1</v>
      </c>
      <c r="CS52">
        <v>27</v>
      </c>
      <c r="CU52">
        <v>296244</v>
      </c>
      <c r="CV52">
        <v>0</v>
      </c>
      <c r="CY52">
        <v>103101</v>
      </c>
      <c r="DB52" s="1">
        <v>44305</v>
      </c>
      <c r="DI52" t="s">
        <v>199</v>
      </c>
      <c r="DL52" t="s">
        <v>152</v>
      </c>
      <c r="DM52" t="s">
        <v>153</v>
      </c>
      <c r="DN52">
        <v>1</v>
      </c>
      <c r="DQ52" t="s">
        <v>133</v>
      </c>
      <c r="DR52" t="s">
        <v>133</v>
      </c>
      <c r="DT52" t="s">
        <v>251</v>
      </c>
      <c r="DU52">
        <v>296244</v>
      </c>
      <c r="DY52" t="s">
        <v>201</v>
      </c>
      <c r="DZ52">
        <v>100</v>
      </c>
    </row>
    <row r="53" spans="2:130" x14ac:dyDescent="0.2">
      <c r="B53">
        <v>1045</v>
      </c>
      <c r="C53" t="s">
        <v>133</v>
      </c>
      <c r="E53" t="s">
        <v>133</v>
      </c>
      <c r="F53">
        <v>0</v>
      </c>
      <c r="G53">
        <v>1</v>
      </c>
      <c r="H53">
        <v>1</v>
      </c>
      <c r="I53" t="s">
        <v>252</v>
      </c>
      <c r="J53" t="s">
        <v>135</v>
      </c>
      <c r="K53" t="s">
        <v>136</v>
      </c>
      <c r="L53" t="s">
        <v>137</v>
      </c>
      <c r="M53" t="s">
        <v>226</v>
      </c>
      <c r="O53" t="s">
        <v>139</v>
      </c>
      <c r="P53" t="s">
        <v>140</v>
      </c>
      <c r="Q53">
        <v>2022</v>
      </c>
      <c r="R53">
        <v>310</v>
      </c>
      <c r="S53">
        <f t="shared" si="0"/>
        <v>3.1</v>
      </c>
      <c r="U53" t="s">
        <v>141</v>
      </c>
      <c r="V53" t="s">
        <v>142</v>
      </c>
      <c r="W53" t="s">
        <v>143</v>
      </c>
      <c r="Y53" t="s">
        <v>144</v>
      </c>
      <c r="Z53" t="s">
        <v>145</v>
      </c>
      <c r="AA53" t="s">
        <v>146</v>
      </c>
      <c r="AB53" s="1">
        <v>42005</v>
      </c>
      <c r="AC53" s="1">
        <v>46022</v>
      </c>
      <c r="AD53" s="1">
        <v>44305</v>
      </c>
      <c r="AF53" t="s">
        <v>147</v>
      </c>
      <c r="AG53" s="1">
        <v>44305</v>
      </c>
      <c r="AH53" t="s">
        <v>133</v>
      </c>
      <c r="AI53" t="s">
        <v>133</v>
      </c>
      <c r="AJ53" t="s">
        <v>133</v>
      </c>
      <c r="AK53" t="s">
        <v>133</v>
      </c>
      <c r="AL53" t="s">
        <v>133</v>
      </c>
      <c r="AS53" t="s">
        <v>133</v>
      </c>
      <c r="AZ53" t="s">
        <v>148</v>
      </c>
      <c r="BB53" t="s">
        <v>149</v>
      </c>
      <c r="BC53" t="s">
        <v>196</v>
      </c>
      <c r="BD53" t="s">
        <v>197</v>
      </c>
      <c r="BE53">
        <v>0</v>
      </c>
      <c r="BG53">
        <v>123020</v>
      </c>
      <c r="BI53" t="s">
        <v>133</v>
      </c>
      <c r="BK53">
        <v>3.1020501148261399</v>
      </c>
      <c r="BN53">
        <v>103101</v>
      </c>
      <c r="BR53" t="s">
        <v>133</v>
      </c>
      <c r="BS53" t="s">
        <v>133</v>
      </c>
      <c r="BV53" t="s">
        <v>150</v>
      </c>
      <c r="BX53" t="s">
        <v>151</v>
      </c>
      <c r="CA53">
        <v>25</v>
      </c>
      <c r="CC53" s="1">
        <v>44849</v>
      </c>
      <c r="CD53" s="1">
        <v>44819</v>
      </c>
      <c r="CG53">
        <v>22</v>
      </c>
      <c r="CJ53">
        <v>24</v>
      </c>
      <c r="CL53">
        <v>380</v>
      </c>
      <c r="CM53">
        <v>0</v>
      </c>
      <c r="CN53">
        <v>43</v>
      </c>
      <c r="CO53">
        <v>62</v>
      </c>
      <c r="CP53">
        <v>6046</v>
      </c>
      <c r="CQ53">
        <v>5109</v>
      </c>
      <c r="CR53">
        <v>-1</v>
      </c>
      <c r="CS53">
        <v>27</v>
      </c>
      <c r="CU53">
        <v>296246</v>
      </c>
      <c r="CV53">
        <v>0</v>
      </c>
      <c r="CY53">
        <v>103101</v>
      </c>
      <c r="DB53" s="1">
        <v>44305</v>
      </c>
      <c r="DI53" t="s">
        <v>199</v>
      </c>
      <c r="DL53" t="s">
        <v>152</v>
      </c>
      <c r="DM53" t="s">
        <v>153</v>
      </c>
      <c r="DN53">
        <v>1</v>
      </c>
      <c r="DQ53" t="s">
        <v>133</v>
      </c>
      <c r="DR53" t="s">
        <v>133</v>
      </c>
      <c r="DT53" t="s">
        <v>253</v>
      </c>
      <c r="DU53">
        <v>296246</v>
      </c>
      <c r="DY53" t="s">
        <v>201</v>
      </c>
      <c r="DZ53">
        <v>100</v>
      </c>
    </row>
    <row r="54" spans="2:130" x14ac:dyDescent="0.2">
      <c r="B54">
        <v>1045</v>
      </c>
      <c r="C54" t="s">
        <v>133</v>
      </c>
      <c r="E54" t="s">
        <v>133</v>
      </c>
      <c r="F54">
        <v>0</v>
      </c>
      <c r="G54">
        <v>1</v>
      </c>
      <c r="H54">
        <v>1</v>
      </c>
      <c r="I54" t="s">
        <v>194</v>
      </c>
      <c r="J54" t="s">
        <v>135</v>
      </c>
      <c r="K54" t="s">
        <v>136</v>
      </c>
      <c r="L54" t="s">
        <v>137</v>
      </c>
      <c r="M54" t="s">
        <v>138</v>
      </c>
      <c r="O54" t="s">
        <v>139</v>
      </c>
      <c r="P54" t="s">
        <v>140</v>
      </c>
      <c r="Q54">
        <v>2022</v>
      </c>
      <c r="R54">
        <v>15354</v>
      </c>
      <c r="S54">
        <f t="shared" si="0"/>
        <v>153.54</v>
      </c>
      <c r="U54" t="s">
        <v>141</v>
      </c>
      <c r="V54" t="s">
        <v>142</v>
      </c>
      <c r="W54" t="s">
        <v>143</v>
      </c>
      <c r="Y54" t="s">
        <v>144</v>
      </c>
      <c r="Z54" t="s">
        <v>145</v>
      </c>
      <c r="AA54" t="s">
        <v>146</v>
      </c>
      <c r="AB54" s="1">
        <v>42005</v>
      </c>
      <c r="AC54" s="1">
        <v>46022</v>
      </c>
      <c r="AD54" s="1">
        <v>44305</v>
      </c>
      <c r="AF54" t="s">
        <v>147</v>
      </c>
      <c r="AG54" s="1">
        <v>44305</v>
      </c>
      <c r="AH54" t="s">
        <v>133</v>
      </c>
      <c r="AI54" t="s">
        <v>133</v>
      </c>
      <c r="AJ54" t="s">
        <v>133</v>
      </c>
      <c r="AK54" t="s">
        <v>133</v>
      </c>
      <c r="AL54" t="s">
        <v>133</v>
      </c>
      <c r="AS54" t="s">
        <v>133</v>
      </c>
      <c r="AZ54" t="s">
        <v>148</v>
      </c>
      <c r="BB54" t="s">
        <v>149</v>
      </c>
      <c r="BC54" t="s">
        <v>196</v>
      </c>
      <c r="BD54" t="s">
        <v>197</v>
      </c>
      <c r="BE54">
        <v>0</v>
      </c>
      <c r="BG54">
        <v>123030</v>
      </c>
      <c r="BI54" t="s">
        <v>133</v>
      </c>
      <c r="BK54">
        <v>153.53936516963401</v>
      </c>
      <c r="BL54" t="s">
        <v>198</v>
      </c>
      <c r="BN54">
        <v>103101</v>
      </c>
      <c r="BR54" t="s">
        <v>133</v>
      </c>
      <c r="BS54" t="s">
        <v>133</v>
      </c>
      <c r="BV54" t="s">
        <v>150</v>
      </c>
      <c r="BX54" t="s">
        <v>151</v>
      </c>
      <c r="CA54">
        <v>25</v>
      </c>
      <c r="CC54" s="1">
        <v>44849</v>
      </c>
      <c r="CD54" s="1">
        <v>44819</v>
      </c>
      <c r="CG54">
        <v>22</v>
      </c>
      <c r="CJ54">
        <v>24</v>
      </c>
      <c r="CL54">
        <v>380</v>
      </c>
      <c r="CM54">
        <v>0</v>
      </c>
      <c r="CN54">
        <v>43</v>
      </c>
      <c r="CO54">
        <v>62</v>
      </c>
      <c r="CP54">
        <v>6047</v>
      </c>
      <c r="CQ54">
        <v>5110</v>
      </c>
      <c r="CR54">
        <v>-1</v>
      </c>
      <c r="CS54">
        <v>27</v>
      </c>
      <c r="CU54">
        <v>296248</v>
      </c>
      <c r="CV54">
        <v>0</v>
      </c>
      <c r="CY54">
        <v>103101</v>
      </c>
      <c r="DB54" s="1">
        <v>44305</v>
      </c>
      <c r="DI54" t="s">
        <v>199</v>
      </c>
      <c r="DL54" t="s">
        <v>152</v>
      </c>
      <c r="DM54" t="s">
        <v>153</v>
      </c>
      <c r="DN54">
        <v>1</v>
      </c>
      <c r="DQ54" t="s">
        <v>133</v>
      </c>
      <c r="DR54" t="s">
        <v>133</v>
      </c>
      <c r="DT54" t="s">
        <v>254</v>
      </c>
      <c r="DU54">
        <v>296248</v>
      </c>
      <c r="DY54" t="s">
        <v>201</v>
      </c>
      <c r="DZ54">
        <v>100</v>
      </c>
    </row>
    <row r="55" spans="2:130" x14ac:dyDescent="0.2">
      <c r="B55">
        <v>1045</v>
      </c>
      <c r="C55" t="s">
        <v>133</v>
      </c>
      <c r="E55" t="s">
        <v>133</v>
      </c>
      <c r="F55">
        <v>0</v>
      </c>
      <c r="G55">
        <v>1</v>
      </c>
      <c r="H55">
        <v>1</v>
      </c>
      <c r="I55" t="s">
        <v>202</v>
      </c>
      <c r="J55" t="s">
        <v>135</v>
      </c>
      <c r="K55" t="s">
        <v>136</v>
      </c>
      <c r="L55" t="s">
        <v>137</v>
      </c>
      <c r="M55" t="s">
        <v>138</v>
      </c>
      <c r="O55" t="s">
        <v>139</v>
      </c>
      <c r="P55" t="s">
        <v>140</v>
      </c>
      <c r="Q55">
        <v>2022</v>
      </c>
      <c r="R55">
        <v>250</v>
      </c>
      <c r="S55">
        <f t="shared" si="0"/>
        <v>2.5</v>
      </c>
      <c r="U55" t="s">
        <v>141</v>
      </c>
      <c r="V55" t="s">
        <v>142</v>
      </c>
      <c r="W55" t="s">
        <v>143</v>
      </c>
      <c r="Y55" t="s">
        <v>144</v>
      </c>
      <c r="Z55" t="s">
        <v>145</v>
      </c>
      <c r="AA55" t="s">
        <v>146</v>
      </c>
      <c r="AB55" s="1">
        <v>42005</v>
      </c>
      <c r="AC55" s="1">
        <v>46022</v>
      </c>
      <c r="AD55" s="1">
        <v>44305</v>
      </c>
      <c r="AF55" t="s">
        <v>147</v>
      </c>
      <c r="AG55" s="1">
        <v>44305</v>
      </c>
      <c r="AH55" t="s">
        <v>133</v>
      </c>
      <c r="AI55" t="s">
        <v>133</v>
      </c>
      <c r="AJ55" t="s">
        <v>133</v>
      </c>
      <c r="AK55" t="s">
        <v>133</v>
      </c>
      <c r="AL55" t="s">
        <v>133</v>
      </c>
      <c r="AS55" t="s">
        <v>133</v>
      </c>
      <c r="AZ55" t="s">
        <v>148</v>
      </c>
      <c r="BB55" t="s">
        <v>149</v>
      </c>
      <c r="BC55" t="s">
        <v>196</v>
      </c>
      <c r="BD55" t="s">
        <v>197</v>
      </c>
      <c r="BE55">
        <v>0</v>
      </c>
      <c r="BG55">
        <v>123030</v>
      </c>
      <c r="BI55" t="s">
        <v>133</v>
      </c>
      <c r="BK55">
        <v>2.5037155808875</v>
      </c>
      <c r="BL55" t="s">
        <v>198</v>
      </c>
      <c r="BN55">
        <v>103101</v>
      </c>
      <c r="BR55" t="s">
        <v>133</v>
      </c>
      <c r="BS55" t="s">
        <v>133</v>
      </c>
      <c r="BV55" t="s">
        <v>150</v>
      </c>
      <c r="BX55" t="s">
        <v>151</v>
      </c>
      <c r="CA55">
        <v>25</v>
      </c>
      <c r="CC55" s="1">
        <v>44849</v>
      </c>
      <c r="CD55" s="1">
        <v>44819</v>
      </c>
      <c r="CG55">
        <v>22</v>
      </c>
      <c r="CJ55">
        <v>24</v>
      </c>
      <c r="CL55">
        <v>380</v>
      </c>
      <c r="CM55">
        <v>0</v>
      </c>
      <c r="CN55">
        <v>43</v>
      </c>
      <c r="CO55">
        <v>62</v>
      </c>
      <c r="CP55">
        <v>6048</v>
      </c>
      <c r="CQ55">
        <v>5111</v>
      </c>
      <c r="CR55">
        <v>-1</v>
      </c>
      <c r="CS55">
        <v>27</v>
      </c>
      <c r="CU55">
        <v>296250</v>
      </c>
      <c r="CV55">
        <v>0</v>
      </c>
      <c r="CY55">
        <v>103101</v>
      </c>
      <c r="DB55" s="1">
        <v>44305</v>
      </c>
      <c r="DI55" t="s">
        <v>199</v>
      </c>
      <c r="DL55" t="s">
        <v>152</v>
      </c>
      <c r="DM55" t="s">
        <v>153</v>
      </c>
      <c r="DN55">
        <v>1</v>
      </c>
      <c r="DQ55" t="s">
        <v>133</v>
      </c>
      <c r="DR55" t="s">
        <v>133</v>
      </c>
      <c r="DT55" t="s">
        <v>255</v>
      </c>
      <c r="DU55">
        <v>296250</v>
      </c>
      <c r="DY55" t="s">
        <v>201</v>
      </c>
      <c r="DZ55">
        <v>100</v>
      </c>
    </row>
    <row r="56" spans="2:130" x14ac:dyDescent="0.2">
      <c r="B56">
        <v>1045</v>
      </c>
      <c r="C56" t="s">
        <v>133</v>
      </c>
      <c r="E56" t="s">
        <v>133</v>
      </c>
      <c r="F56">
        <v>0</v>
      </c>
      <c r="G56">
        <v>1</v>
      </c>
      <c r="H56">
        <v>1</v>
      </c>
      <c r="I56" t="s">
        <v>204</v>
      </c>
      <c r="J56" t="s">
        <v>135</v>
      </c>
      <c r="K56" t="s">
        <v>136</v>
      </c>
      <c r="L56" t="s">
        <v>137</v>
      </c>
      <c r="M56" t="s">
        <v>138</v>
      </c>
      <c r="O56" t="s">
        <v>139</v>
      </c>
      <c r="P56" t="s">
        <v>140</v>
      </c>
      <c r="Q56">
        <v>2022</v>
      </c>
      <c r="R56">
        <v>1319</v>
      </c>
      <c r="S56">
        <f t="shared" si="0"/>
        <v>13.19</v>
      </c>
      <c r="U56" t="s">
        <v>141</v>
      </c>
      <c r="V56" t="s">
        <v>142</v>
      </c>
      <c r="W56" t="s">
        <v>143</v>
      </c>
      <c r="Y56" t="s">
        <v>144</v>
      </c>
      <c r="Z56" t="s">
        <v>145</v>
      </c>
      <c r="AA56" t="s">
        <v>146</v>
      </c>
      <c r="AB56" s="1">
        <v>42005</v>
      </c>
      <c r="AC56" s="1">
        <v>46022</v>
      </c>
      <c r="AD56" s="1">
        <v>44305</v>
      </c>
      <c r="AF56" t="s">
        <v>147</v>
      </c>
      <c r="AG56" s="1">
        <v>44305</v>
      </c>
      <c r="AH56" t="s">
        <v>133</v>
      </c>
      <c r="AI56" t="s">
        <v>133</v>
      </c>
      <c r="AJ56" t="s">
        <v>133</v>
      </c>
      <c r="AK56" t="s">
        <v>133</v>
      </c>
      <c r="AL56" t="s">
        <v>133</v>
      </c>
      <c r="AS56" t="s">
        <v>133</v>
      </c>
      <c r="AZ56" t="s">
        <v>148</v>
      </c>
      <c r="BB56" t="s">
        <v>149</v>
      </c>
      <c r="BC56" t="s">
        <v>196</v>
      </c>
      <c r="BD56" t="s">
        <v>197</v>
      </c>
      <c r="BE56">
        <v>0</v>
      </c>
      <c r="BG56">
        <v>123030</v>
      </c>
      <c r="BI56" t="s">
        <v>133</v>
      </c>
      <c r="BK56">
        <v>13.190771034603801</v>
      </c>
      <c r="BL56" t="s">
        <v>198</v>
      </c>
      <c r="BN56">
        <v>103101</v>
      </c>
      <c r="BR56" t="s">
        <v>133</v>
      </c>
      <c r="BS56" t="s">
        <v>133</v>
      </c>
      <c r="BV56" t="s">
        <v>150</v>
      </c>
      <c r="BX56" t="s">
        <v>151</v>
      </c>
      <c r="CA56">
        <v>25</v>
      </c>
      <c r="CC56" s="1">
        <v>44849</v>
      </c>
      <c r="CD56" s="1">
        <v>44819</v>
      </c>
      <c r="CG56">
        <v>22</v>
      </c>
      <c r="CJ56">
        <v>24</v>
      </c>
      <c r="CL56">
        <v>380</v>
      </c>
      <c r="CM56">
        <v>0</v>
      </c>
      <c r="CN56">
        <v>43</v>
      </c>
      <c r="CO56">
        <v>62</v>
      </c>
      <c r="CP56">
        <v>6049</v>
      </c>
      <c r="CQ56">
        <v>5112</v>
      </c>
      <c r="CR56">
        <v>-1</v>
      </c>
      <c r="CS56">
        <v>27</v>
      </c>
      <c r="CU56">
        <v>296252</v>
      </c>
      <c r="CV56">
        <v>0</v>
      </c>
      <c r="CY56">
        <v>103101</v>
      </c>
      <c r="DB56" s="1">
        <v>44305</v>
      </c>
      <c r="DI56" t="s">
        <v>199</v>
      </c>
      <c r="DL56" t="s">
        <v>152</v>
      </c>
      <c r="DM56" t="s">
        <v>153</v>
      </c>
      <c r="DN56">
        <v>1</v>
      </c>
      <c r="DQ56" t="s">
        <v>133</v>
      </c>
      <c r="DR56" t="s">
        <v>133</v>
      </c>
      <c r="DT56" t="s">
        <v>256</v>
      </c>
      <c r="DU56">
        <v>296252</v>
      </c>
      <c r="DY56" t="s">
        <v>201</v>
      </c>
      <c r="DZ56">
        <v>100</v>
      </c>
    </row>
    <row r="57" spans="2:130" x14ac:dyDescent="0.2">
      <c r="B57">
        <v>1045</v>
      </c>
      <c r="C57" t="s">
        <v>133</v>
      </c>
      <c r="E57" t="s">
        <v>133</v>
      </c>
      <c r="F57">
        <v>0</v>
      </c>
      <c r="G57">
        <v>1</v>
      </c>
      <c r="H57">
        <v>1</v>
      </c>
      <c r="I57" t="s">
        <v>206</v>
      </c>
      <c r="J57" t="s">
        <v>135</v>
      </c>
      <c r="K57" t="s">
        <v>136</v>
      </c>
      <c r="L57" t="s">
        <v>137</v>
      </c>
      <c r="M57" t="s">
        <v>138</v>
      </c>
      <c r="O57" t="s">
        <v>139</v>
      </c>
      <c r="P57" t="s">
        <v>140</v>
      </c>
      <c r="Q57">
        <v>2022</v>
      </c>
      <c r="R57">
        <v>1310</v>
      </c>
      <c r="S57">
        <f t="shared" si="0"/>
        <v>13.1</v>
      </c>
      <c r="U57" t="s">
        <v>141</v>
      </c>
      <c r="V57" t="s">
        <v>142</v>
      </c>
      <c r="W57" t="s">
        <v>143</v>
      </c>
      <c r="Y57" t="s">
        <v>144</v>
      </c>
      <c r="Z57" t="s">
        <v>145</v>
      </c>
      <c r="AA57" t="s">
        <v>146</v>
      </c>
      <c r="AB57" s="1">
        <v>42005</v>
      </c>
      <c r="AC57" s="1">
        <v>46022</v>
      </c>
      <c r="AD57" s="1">
        <v>44305</v>
      </c>
      <c r="AF57" t="s">
        <v>147</v>
      </c>
      <c r="AG57" s="1">
        <v>44305</v>
      </c>
      <c r="AH57" t="s">
        <v>133</v>
      </c>
      <c r="AI57" t="s">
        <v>133</v>
      </c>
      <c r="AJ57" t="s">
        <v>133</v>
      </c>
      <c r="AK57" t="s">
        <v>133</v>
      </c>
      <c r="AL57" t="s">
        <v>133</v>
      </c>
      <c r="AS57" t="s">
        <v>133</v>
      </c>
      <c r="AZ57" t="s">
        <v>148</v>
      </c>
      <c r="BB57" t="s">
        <v>149</v>
      </c>
      <c r="BC57" t="s">
        <v>196</v>
      </c>
      <c r="BD57" t="s">
        <v>197</v>
      </c>
      <c r="BE57">
        <v>0</v>
      </c>
      <c r="BG57">
        <v>123030</v>
      </c>
      <c r="BI57" t="s">
        <v>133</v>
      </c>
      <c r="BK57">
        <v>13.0954287525879</v>
      </c>
      <c r="BL57" t="s">
        <v>198</v>
      </c>
      <c r="BN57">
        <v>103101</v>
      </c>
      <c r="BR57" t="s">
        <v>133</v>
      </c>
      <c r="BS57" t="s">
        <v>133</v>
      </c>
      <c r="BV57" t="s">
        <v>150</v>
      </c>
      <c r="BX57" t="s">
        <v>151</v>
      </c>
      <c r="CA57">
        <v>25</v>
      </c>
      <c r="CC57" s="1">
        <v>44849</v>
      </c>
      <c r="CD57" s="1">
        <v>44819</v>
      </c>
      <c r="CG57">
        <v>22</v>
      </c>
      <c r="CJ57">
        <v>24</v>
      </c>
      <c r="CL57">
        <v>380</v>
      </c>
      <c r="CM57">
        <v>0</v>
      </c>
      <c r="CN57">
        <v>43</v>
      </c>
      <c r="CO57">
        <v>62</v>
      </c>
      <c r="CP57">
        <v>6050</v>
      </c>
      <c r="CQ57">
        <v>5113</v>
      </c>
      <c r="CR57">
        <v>-1</v>
      </c>
      <c r="CS57">
        <v>27</v>
      </c>
      <c r="CU57">
        <v>296254</v>
      </c>
      <c r="CV57">
        <v>0</v>
      </c>
      <c r="CY57">
        <v>103101</v>
      </c>
      <c r="DB57" s="1">
        <v>44305</v>
      </c>
      <c r="DI57" t="s">
        <v>199</v>
      </c>
      <c r="DL57" t="s">
        <v>152</v>
      </c>
      <c r="DM57" t="s">
        <v>153</v>
      </c>
      <c r="DN57">
        <v>1</v>
      </c>
      <c r="DQ57" t="s">
        <v>133</v>
      </c>
      <c r="DR57" t="s">
        <v>133</v>
      </c>
      <c r="DT57" t="s">
        <v>257</v>
      </c>
      <c r="DU57">
        <v>296254</v>
      </c>
      <c r="DY57" t="s">
        <v>201</v>
      </c>
      <c r="DZ57">
        <v>100</v>
      </c>
    </row>
    <row r="58" spans="2:130" x14ac:dyDescent="0.2">
      <c r="B58">
        <v>1045</v>
      </c>
      <c r="C58" t="s">
        <v>133</v>
      </c>
      <c r="E58" t="s">
        <v>133</v>
      </c>
      <c r="F58">
        <v>0</v>
      </c>
      <c r="G58">
        <v>1</v>
      </c>
      <c r="H58">
        <v>1</v>
      </c>
      <c r="I58" t="s">
        <v>258</v>
      </c>
      <c r="J58" t="s">
        <v>135</v>
      </c>
      <c r="K58" t="s">
        <v>136</v>
      </c>
      <c r="L58" t="s">
        <v>137</v>
      </c>
      <c r="M58" t="s">
        <v>226</v>
      </c>
      <c r="O58" t="s">
        <v>139</v>
      </c>
      <c r="P58" t="s">
        <v>140</v>
      </c>
      <c r="Q58">
        <v>2022</v>
      </c>
      <c r="R58">
        <v>1797</v>
      </c>
      <c r="S58">
        <f t="shared" si="0"/>
        <v>17.97</v>
      </c>
      <c r="U58" t="s">
        <v>141</v>
      </c>
      <c r="V58" t="s">
        <v>142</v>
      </c>
      <c r="W58" t="s">
        <v>143</v>
      </c>
      <c r="Y58" t="s">
        <v>144</v>
      </c>
      <c r="Z58" t="s">
        <v>145</v>
      </c>
      <c r="AA58" t="s">
        <v>146</v>
      </c>
      <c r="AB58" s="1">
        <v>42005</v>
      </c>
      <c r="AC58" s="1">
        <v>46022</v>
      </c>
      <c r="AD58" s="1">
        <v>44305</v>
      </c>
      <c r="AF58" t="s">
        <v>147</v>
      </c>
      <c r="AG58" s="1">
        <v>44305</v>
      </c>
      <c r="AH58" t="s">
        <v>133</v>
      </c>
      <c r="AI58" t="s">
        <v>133</v>
      </c>
      <c r="AJ58" t="s">
        <v>133</v>
      </c>
      <c r="AK58" t="s">
        <v>133</v>
      </c>
      <c r="AL58" t="s">
        <v>133</v>
      </c>
      <c r="AS58" t="s">
        <v>133</v>
      </c>
      <c r="AZ58" t="s">
        <v>148</v>
      </c>
      <c r="BB58" t="s">
        <v>149</v>
      </c>
      <c r="BC58" t="s">
        <v>196</v>
      </c>
      <c r="BD58" t="s">
        <v>197</v>
      </c>
      <c r="BE58">
        <v>0</v>
      </c>
      <c r="BG58">
        <v>123030</v>
      </c>
      <c r="BI58" t="s">
        <v>133</v>
      </c>
      <c r="BK58">
        <v>17.968576322851199</v>
      </c>
      <c r="BN58">
        <v>103101</v>
      </c>
      <c r="BR58" t="s">
        <v>133</v>
      </c>
      <c r="BS58" t="s">
        <v>133</v>
      </c>
      <c r="BV58" t="s">
        <v>150</v>
      </c>
      <c r="BX58" t="s">
        <v>151</v>
      </c>
      <c r="CA58">
        <v>25</v>
      </c>
      <c r="CC58" s="1">
        <v>44849</v>
      </c>
      <c r="CD58" s="1">
        <v>44819</v>
      </c>
      <c r="CG58">
        <v>22</v>
      </c>
      <c r="CJ58">
        <v>24</v>
      </c>
      <c r="CL58">
        <v>380</v>
      </c>
      <c r="CM58">
        <v>0</v>
      </c>
      <c r="CN58">
        <v>43</v>
      </c>
      <c r="CO58">
        <v>62</v>
      </c>
      <c r="CP58">
        <v>6051</v>
      </c>
      <c r="CQ58">
        <v>5114</v>
      </c>
      <c r="CR58">
        <v>-1</v>
      </c>
      <c r="CS58">
        <v>27</v>
      </c>
      <c r="CU58">
        <v>296256</v>
      </c>
      <c r="CV58">
        <v>0</v>
      </c>
      <c r="CY58">
        <v>103101</v>
      </c>
      <c r="DB58" s="1">
        <v>44305</v>
      </c>
      <c r="DI58" t="s">
        <v>199</v>
      </c>
      <c r="DL58" t="s">
        <v>152</v>
      </c>
      <c r="DM58" t="s">
        <v>153</v>
      </c>
      <c r="DN58">
        <v>1</v>
      </c>
      <c r="DQ58" t="s">
        <v>133</v>
      </c>
      <c r="DR58" t="s">
        <v>133</v>
      </c>
      <c r="DT58" s="2" t="s">
        <v>259</v>
      </c>
      <c r="DU58">
        <v>296256</v>
      </c>
      <c r="DY58" t="s">
        <v>201</v>
      </c>
      <c r="DZ58">
        <v>100</v>
      </c>
    </row>
    <row r="59" spans="2:130" x14ac:dyDescent="0.2">
      <c r="B59">
        <v>1045</v>
      </c>
      <c r="C59" t="s">
        <v>133</v>
      </c>
      <c r="E59" t="s">
        <v>133</v>
      </c>
      <c r="F59">
        <v>0</v>
      </c>
      <c r="G59">
        <v>1</v>
      </c>
      <c r="H59">
        <v>1</v>
      </c>
      <c r="I59" t="s">
        <v>260</v>
      </c>
      <c r="J59" t="s">
        <v>135</v>
      </c>
      <c r="K59" t="s">
        <v>136</v>
      </c>
      <c r="L59" t="s">
        <v>137</v>
      </c>
      <c r="M59" t="s">
        <v>226</v>
      </c>
      <c r="O59" t="s">
        <v>139</v>
      </c>
      <c r="P59" t="s">
        <v>140</v>
      </c>
      <c r="Q59">
        <v>2022</v>
      </c>
      <c r="R59">
        <v>1127</v>
      </c>
      <c r="S59">
        <f t="shared" si="0"/>
        <v>11.27</v>
      </c>
      <c r="U59" t="s">
        <v>141</v>
      </c>
      <c r="V59" t="s">
        <v>142</v>
      </c>
      <c r="W59" t="s">
        <v>143</v>
      </c>
      <c r="Y59" t="s">
        <v>144</v>
      </c>
      <c r="Z59" t="s">
        <v>145</v>
      </c>
      <c r="AA59" t="s">
        <v>146</v>
      </c>
      <c r="AB59" s="1">
        <v>42005</v>
      </c>
      <c r="AC59" s="1">
        <v>46022</v>
      </c>
      <c r="AD59" s="1">
        <v>44305</v>
      </c>
      <c r="AF59" t="s">
        <v>147</v>
      </c>
      <c r="AG59" s="1">
        <v>44305</v>
      </c>
      <c r="AH59" t="s">
        <v>133</v>
      </c>
      <c r="AI59" t="s">
        <v>133</v>
      </c>
      <c r="AJ59" t="s">
        <v>133</v>
      </c>
      <c r="AK59" t="s">
        <v>133</v>
      </c>
      <c r="AL59" t="s">
        <v>133</v>
      </c>
      <c r="AS59" t="s">
        <v>133</v>
      </c>
      <c r="AZ59" t="s">
        <v>148</v>
      </c>
      <c r="BB59" t="s">
        <v>149</v>
      </c>
      <c r="BC59" t="s">
        <v>196</v>
      </c>
      <c r="BD59" t="s">
        <v>197</v>
      </c>
      <c r="BE59">
        <v>0</v>
      </c>
      <c r="BG59">
        <v>123030</v>
      </c>
      <c r="BI59" t="s">
        <v>133</v>
      </c>
      <c r="BK59">
        <v>11.2697920220036</v>
      </c>
      <c r="BN59">
        <v>103101</v>
      </c>
      <c r="BR59" t="s">
        <v>133</v>
      </c>
      <c r="BS59" t="s">
        <v>133</v>
      </c>
      <c r="BV59" t="s">
        <v>150</v>
      </c>
      <c r="BX59" t="s">
        <v>151</v>
      </c>
      <c r="CA59">
        <v>25</v>
      </c>
      <c r="CC59" s="1">
        <v>44849</v>
      </c>
      <c r="CD59" s="1">
        <v>44819</v>
      </c>
      <c r="CG59">
        <v>22</v>
      </c>
      <c r="CJ59">
        <v>24</v>
      </c>
      <c r="CL59">
        <v>380</v>
      </c>
      <c r="CM59">
        <v>0</v>
      </c>
      <c r="CN59">
        <v>43</v>
      </c>
      <c r="CO59">
        <v>62</v>
      </c>
      <c r="CP59">
        <v>6052</v>
      </c>
      <c r="CQ59">
        <v>5115</v>
      </c>
      <c r="CR59">
        <v>-1</v>
      </c>
      <c r="CS59">
        <v>27</v>
      </c>
      <c r="CU59">
        <v>296258</v>
      </c>
      <c r="CV59">
        <v>0</v>
      </c>
      <c r="CY59">
        <v>103101</v>
      </c>
      <c r="DB59" s="1">
        <v>44305</v>
      </c>
      <c r="DI59" t="s">
        <v>199</v>
      </c>
      <c r="DL59" t="s">
        <v>152</v>
      </c>
      <c r="DM59" t="s">
        <v>153</v>
      </c>
      <c r="DN59">
        <v>1</v>
      </c>
      <c r="DQ59" t="s">
        <v>133</v>
      </c>
      <c r="DR59" t="s">
        <v>133</v>
      </c>
      <c r="DT59" t="s">
        <v>261</v>
      </c>
      <c r="DU59">
        <v>296258</v>
      </c>
      <c r="DY59" t="s">
        <v>201</v>
      </c>
      <c r="DZ59">
        <v>100</v>
      </c>
    </row>
    <row r="60" spans="2:130" x14ac:dyDescent="0.2">
      <c r="B60">
        <v>1045</v>
      </c>
      <c r="C60" t="s">
        <v>133</v>
      </c>
      <c r="E60" t="s">
        <v>133</v>
      </c>
      <c r="F60">
        <v>0</v>
      </c>
      <c r="G60">
        <v>1</v>
      </c>
      <c r="H60">
        <v>1</v>
      </c>
      <c r="I60" t="s">
        <v>262</v>
      </c>
      <c r="J60" t="s">
        <v>135</v>
      </c>
      <c r="K60" t="s">
        <v>136</v>
      </c>
      <c r="L60" t="s">
        <v>137</v>
      </c>
      <c r="M60" t="s">
        <v>226</v>
      </c>
      <c r="O60" t="s">
        <v>139</v>
      </c>
      <c r="P60" t="s">
        <v>140</v>
      </c>
      <c r="Q60">
        <v>2022</v>
      </c>
      <c r="R60">
        <v>510</v>
      </c>
      <c r="S60">
        <f t="shared" si="0"/>
        <v>5.0999999999999996</v>
      </c>
      <c r="U60" t="s">
        <v>141</v>
      </c>
      <c r="V60" t="s">
        <v>142</v>
      </c>
      <c r="W60" t="s">
        <v>143</v>
      </c>
      <c r="Y60" t="s">
        <v>144</v>
      </c>
      <c r="Z60" t="s">
        <v>145</v>
      </c>
      <c r="AA60" t="s">
        <v>146</v>
      </c>
      <c r="AB60" s="1">
        <v>42005</v>
      </c>
      <c r="AC60" s="1">
        <v>46022</v>
      </c>
      <c r="AD60" s="1">
        <v>44305</v>
      </c>
      <c r="AF60" t="s">
        <v>147</v>
      </c>
      <c r="AG60" s="1">
        <v>44305</v>
      </c>
      <c r="AH60" t="s">
        <v>133</v>
      </c>
      <c r="AI60" t="s">
        <v>133</v>
      </c>
      <c r="AJ60" t="s">
        <v>133</v>
      </c>
      <c r="AK60" t="s">
        <v>133</v>
      </c>
      <c r="AL60" t="s">
        <v>133</v>
      </c>
      <c r="AS60" t="s">
        <v>133</v>
      </c>
      <c r="AZ60" t="s">
        <v>148</v>
      </c>
      <c r="BB60" t="s">
        <v>149</v>
      </c>
      <c r="BC60" t="s">
        <v>196</v>
      </c>
      <c r="BD60" t="s">
        <v>197</v>
      </c>
      <c r="BE60">
        <v>0</v>
      </c>
      <c r="BG60">
        <v>123010</v>
      </c>
      <c r="BI60" t="s">
        <v>133</v>
      </c>
      <c r="BK60">
        <v>5.1019881589729499</v>
      </c>
      <c r="BN60">
        <v>103101</v>
      </c>
      <c r="BR60" t="s">
        <v>133</v>
      </c>
      <c r="BS60" t="s">
        <v>133</v>
      </c>
      <c r="BV60" t="s">
        <v>150</v>
      </c>
      <c r="BX60" t="s">
        <v>151</v>
      </c>
      <c r="CA60">
        <v>25</v>
      </c>
      <c r="CC60" s="1">
        <v>44849</v>
      </c>
      <c r="CD60" s="1">
        <v>44819</v>
      </c>
      <c r="CG60">
        <v>22</v>
      </c>
      <c r="CJ60">
        <v>24</v>
      </c>
      <c r="CL60">
        <v>380</v>
      </c>
      <c r="CM60">
        <v>0</v>
      </c>
      <c r="CN60">
        <v>43</v>
      </c>
      <c r="CO60">
        <v>62</v>
      </c>
      <c r="CP60">
        <v>6053</v>
      </c>
      <c r="CQ60">
        <v>5116</v>
      </c>
      <c r="CR60">
        <v>-1</v>
      </c>
      <c r="CS60">
        <v>27</v>
      </c>
      <c r="CU60">
        <v>296260</v>
      </c>
      <c r="CV60">
        <v>0</v>
      </c>
      <c r="CY60">
        <v>103101</v>
      </c>
      <c r="DB60" s="1">
        <v>44305</v>
      </c>
      <c r="DI60" t="s">
        <v>199</v>
      </c>
      <c r="DL60" t="s">
        <v>152</v>
      </c>
      <c r="DM60" t="s">
        <v>153</v>
      </c>
      <c r="DN60">
        <v>1</v>
      </c>
      <c r="DQ60" t="s">
        <v>133</v>
      </c>
      <c r="DR60" t="s">
        <v>133</v>
      </c>
      <c r="DT60" t="s">
        <v>263</v>
      </c>
      <c r="DU60">
        <v>296260</v>
      </c>
      <c r="DY60" t="s">
        <v>201</v>
      </c>
      <c r="DZ60">
        <v>100</v>
      </c>
    </row>
    <row r="61" spans="2:130" x14ac:dyDescent="0.2">
      <c r="B61">
        <v>1045</v>
      </c>
      <c r="C61" t="s">
        <v>133</v>
      </c>
      <c r="E61" t="s">
        <v>133</v>
      </c>
      <c r="F61">
        <v>0</v>
      </c>
      <c r="G61">
        <v>1</v>
      </c>
      <c r="H61">
        <v>1</v>
      </c>
      <c r="I61" t="s">
        <v>264</v>
      </c>
      <c r="J61" t="s">
        <v>135</v>
      </c>
      <c r="K61" t="s">
        <v>136</v>
      </c>
      <c r="L61" t="s">
        <v>137</v>
      </c>
      <c r="M61" t="s">
        <v>226</v>
      </c>
      <c r="O61" t="s">
        <v>139</v>
      </c>
      <c r="P61" t="s">
        <v>140</v>
      </c>
      <c r="Q61">
        <v>2022</v>
      </c>
      <c r="R61">
        <v>3014</v>
      </c>
      <c r="S61">
        <f t="shared" si="0"/>
        <v>30.14</v>
      </c>
      <c r="U61" t="s">
        <v>141</v>
      </c>
      <c r="V61" t="s">
        <v>142</v>
      </c>
      <c r="W61" t="s">
        <v>143</v>
      </c>
      <c r="Y61" t="s">
        <v>144</v>
      </c>
      <c r="Z61" t="s">
        <v>145</v>
      </c>
      <c r="AA61" t="s">
        <v>146</v>
      </c>
      <c r="AB61" s="1">
        <v>42005</v>
      </c>
      <c r="AC61" s="1">
        <v>46022</v>
      </c>
      <c r="AD61" s="1">
        <v>44305</v>
      </c>
      <c r="AF61" t="s">
        <v>147</v>
      </c>
      <c r="AG61" s="1">
        <v>44305</v>
      </c>
      <c r="AH61" t="s">
        <v>133</v>
      </c>
      <c r="AI61" t="s">
        <v>133</v>
      </c>
      <c r="AJ61" t="s">
        <v>133</v>
      </c>
      <c r="AK61" t="s">
        <v>133</v>
      </c>
      <c r="AL61" t="s">
        <v>133</v>
      </c>
      <c r="AS61" t="s">
        <v>133</v>
      </c>
      <c r="AZ61" t="s">
        <v>148</v>
      </c>
      <c r="BB61" t="s">
        <v>149</v>
      </c>
      <c r="BC61" t="s">
        <v>196</v>
      </c>
      <c r="BD61" t="s">
        <v>197</v>
      </c>
      <c r="BE61">
        <v>0</v>
      </c>
      <c r="BG61">
        <v>123010</v>
      </c>
      <c r="BI61" t="s">
        <v>133</v>
      </c>
      <c r="BK61">
        <v>30.142263165697699</v>
      </c>
      <c r="BN61">
        <v>103101</v>
      </c>
      <c r="BR61" t="s">
        <v>133</v>
      </c>
      <c r="BS61" t="s">
        <v>133</v>
      </c>
      <c r="BV61" t="s">
        <v>150</v>
      </c>
      <c r="BX61" t="s">
        <v>151</v>
      </c>
      <c r="CA61">
        <v>25</v>
      </c>
      <c r="CC61" s="1">
        <v>44849</v>
      </c>
      <c r="CD61" s="1">
        <v>44819</v>
      </c>
      <c r="CG61">
        <v>22</v>
      </c>
      <c r="CJ61">
        <v>24</v>
      </c>
      <c r="CL61">
        <v>380</v>
      </c>
      <c r="CM61">
        <v>0</v>
      </c>
      <c r="CN61">
        <v>43</v>
      </c>
      <c r="CO61">
        <v>62</v>
      </c>
      <c r="CP61">
        <v>6054</v>
      </c>
      <c r="CQ61">
        <v>5117</v>
      </c>
      <c r="CR61">
        <v>-1</v>
      </c>
      <c r="CS61">
        <v>27</v>
      </c>
      <c r="CU61">
        <v>296262</v>
      </c>
      <c r="CV61">
        <v>0</v>
      </c>
      <c r="CY61">
        <v>103101</v>
      </c>
      <c r="DB61" s="1">
        <v>44305</v>
      </c>
      <c r="DI61" t="s">
        <v>199</v>
      </c>
      <c r="DL61" t="s">
        <v>152</v>
      </c>
      <c r="DM61" t="s">
        <v>153</v>
      </c>
      <c r="DN61">
        <v>1</v>
      </c>
      <c r="DQ61" t="s">
        <v>133</v>
      </c>
      <c r="DR61" t="s">
        <v>133</v>
      </c>
      <c r="DT61" t="s">
        <v>265</v>
      </c>
      <c r="DU61">
        <v>296262</v>
      </c>
      <c r="DY61" t="s">
        <v>201</v>
      </c>
      <c r="DZ61">
        <v>100</v>
      </c>
    </row>
    <row r="62" spans="2:130" x14ac:dyDescent="0.2">
      <c r="B62">
        <v>1045</v>
      </c>
      <c r="C62" t="s">
        <v>133</v>
      </c>
      <c r="E62" t="s">
        <v>133</v>
      </c>
      <c r="F62">
        <v>0</v>
      </c>
      <c r="G62">
        <v>1</v>
      </c>
      <c r="H62">
        <v>1</v>
      </c>
      <c r="I62" t="s">
        <v>266</v>
      </c>
      <c r="J62" t="s">
        <v>135</v>
      </c>
      <c r="K62" t="s">
        <v>136</v>
      </c>
      <c r="L62" t="s">
        <v>137</v>
      </c>
      <c r="M62" t="s">
        <v>226</v>
      </c>
      <c r="O62" t="s">
        <v>139</v>
      </c>
      <c r="P62" t="s">
        <v>140</v>
      </c>
      <c r="Q62">
        <v>2022</v>
      </c>
      <c r="R62">
        <v>436</v>
      </c>
      <c r="S62">
        <f t="shared" si="0"/>
        <v>4.3600000000000003</v>
      </c>
      <c r="U62" t="s">
        <v>141</v>
      </c>
      <c r="V62" t="s">
        <v>142</v>
      </c>
      <c r="W62" t="s">
        <v>143</v>
      </c>
      <c r="Y62" t="s">
        <v>144</v>
      </c>
      <c r="Z62" t="s">
        <v>145</v>
      </c>
      <c r="AA62" t="s">
        <v>146</v>
      </c>
      <c r="AB62" s="1">
        <v>42005</v>
      </c>
      <c r="AC62" s="1">
        <v>46022</v>
      </c>
      <c r="AD62" s="1">
        <v>44305</v>
      </c>
      <c r="AF62" t="s">
        <v>147</v>
      </c>
      <c r="AG62" s="1">
        <v>44305</v>
      </c>
      <c r="AH62" t="s">
        <v>133</v>
      </c>
      <c r="AI62" t="s">
        <v>133</v>
      </c>
      <c r="AJ62" t="s">
        <v>133</v>
      </c>
      <c r="AK62" t="s">
        <v>133</v>
      </c>
      <c r="AL62" t="s">
        <v>133</v>
      </c>
      <c r="AS62" t="s">
        <v>133</v>
      </c>
      <c r="AZ62" t="s">
        <v>148</v>
      </c>
      <c r="BB62" t="s">
        <v>149</v>
      </c>
      <c r="BC62" t="s">
        <v>196</v>
      </c>
      <c r="BD62" t="s">
        <v>197</v>
      </c>
      <c r="BE62">
        <v>0</v>
      </c>
      <c r="BG62">
        <v>122010</v>
      </c>
      <c r="BI62" t="s">
        <v>133</v>
      </c>
      <c r="BK62">
        <v>4.3633339914191298</v>
      </c>
      <c r="BL62" t="s">
        <v>198</v>
      </c>
      <c r="BN62">
        <v>103101</v>
      </c>
      <c r="BR62" t="s">
        <v>133</v>
      </c>
      <c r="BS62" t="s">
        <v>133</v>
      </c>
      <c r="BV62" t="s">
        <v>150</v>
      </c>
      <c r="BX62" t="s">
        <v>151</v>
      </c>
      <c r="CA62">
        <v>25</v>
      </c>
      <c r="CC62" s="1">
        <v>44849</v>
      </c>
      <c r="CD62" s="1">
        <v>44819</v>
      </c>
      <c r="CG62">
        <v>22</v>
      </c>
      <c r="CJ62">
        <v>24</v>
      </c>
      <c r="CL62">
        <v>380</v>
      </c>
      <c r="CM62">
        <v>0</v>
      </c>
      <c r="CN62">
        <v>43</v>
      </c>
      <c r="CO62">
        <v>62</v>
      </c>
      <c r="CP62">
        <v>6055</v>
      </c>
      <c r="CQ62">
        <v>5118</v>
      </c>
      <c r="CR62">
        <v>-1</v>
      </c>
      <c r="CS62">
        <v>27</v>
      </c>
      <c r="CU62">
        <v>296264</v>
      </c>
      <c r="CV62">
        <v>0</v>
      </c>
      <c r="CY62">
        <v>103101</v>
      </c>
      <c r="DB62" s="1">
        <v>44305</v>
      </c>
      <c r="DI62" t="s">
        <v>199</v>
      </c>
      <c r="DL62" t="s">
        <v>152</v>
      </c>
      <c r="DM62" t="s">
        <v>153</v>
      </c>
      <c r="DN62">
        <v>1</v>
      </c>
      <c r="DQ62" t="s">
        <v>133</v>
      </c>
      <c r="DR62" t="s">
        <v>133</v>
      </c>
      <c r="DT62" t="s">
        <v>267</v>
      </c>
      <c r="DU62">
        <v>296264</v>
      </c>
      <c r="DY62" t="s">
        <v>201</v>
      </c>
      <c r="DZ62">
        <v>100</v>
      </c>
    </row>
    <row r="63" spans="2:130" x14ac:dyDescent="0.2">
      <c r="B63">
        <v>1045</v>
      </c>
      <c r="C63" t="s">
        <v>133</v>
      </c>
      <c r="E63" t="s">
        <v>133</v>
      </c>
      <c r="F63">
        <v>0</v>
      </c>
      <c r="G63">
        <v>1</v>
      </c>
      <c r="H63">
        <v>1</v>
      </c>
      <c r="I63" t="s">
        <v>268</v>
      </c>
      <c r="J63" t="s">
        <v>135</v>
      </c>
      <c r="K63" t="s">
        <v>136</v>
      </c>
      <c r="L63" t="s">
        <v>137</v>
      </c>
      <c r="M63" t="s">
        <v>226</v>
      </c>
      <c r="O63" t="s">
        <v>139</v>
      </c>
      <c r="P63" t="s">
        <v>140</v>
      </c>
      <c r="Q63">
        <v>2022</v>
      </c>
      <c r="R63">
        <v>3648</v>
      </c>
      <c r="S63">
        <f t="shared" si="0"/>
        <v>36.479999999999997</v>
      </c>
      <c r="U63" t="s">
        <v>141</v>
      </c>
      <c r="V63" t="s">
        <v>142</v>
      </c>
      <c r="W63" t="s">
        <v>143</v>
      </c>
      <c r="Y63" t="s">
        <v>144</v>
      </c>
      <c r="Z63" t="s">
        <v>145</v>
      </c>
      <c r="AA63" t="s">
        <v>146</v>
      </c>
      <c r="AB63" s="1">
        <v>42005</v>
      </c>
      <c r="AC63" s="1">
        <v>46022</v>
      </c>
      <c r="AD63" s="1">
        <v>44305</v>
      </c>
      <c r="AF63" t="s">
        <v>147</v>
      </c>
      <c r="AG63" s="1">
        <v>44305</v>
      </c>
      <c r="AH63" t="s">
        <v>133</v>
      </c>
      <c r="AI63" t="s">
        <v>133</v>
      </c>
      <c r="AJ63" t="s">
        <v>133</v>
      </c>
      <c r="AK63" t="s">
        <v>133</v>
      </c>
      <c r="AL63" t="s">
        <v>133</v>
      </c>
      <c r="AS63" t="s">
        <v>133</v>
      </c>
      <c r="AZ63" t="s">
        <v>148</v>
      </c>
      <c r="BB63" t="s">
        <v>149</v>
      </c>
      <c r="BC63" t="s">
        <v>196</v>
      </c>
      <c r="BD63" t="s">
        <v>197</v>
      </c>
      <c r="BE63">
        <v>0</v>
      </c>
      <c r="BG63">
        <v>123010</v>
      </c>
      <c r="BI63" t="s">
        <v>133</v>
      </c>
      <c r="BK63">
        <v>36.482718715494698</v>
      </c>
      <c r="BN63">
        <v>103101</v>
      </c>
      <c r="BR63" t="s">
        <v>133</v>
      </c>
      <c r="BS63" t="s">
        <v>133</v>
      </c>
      <c r="BV63" t="s">
        <v>150</v>
      </c>
      <c r="BX63" t="s">
        <v>151</v>
      </c>
      <c r="CA63">
        <v>25</v>
      </c>
      <c r="CC63" s="1">
        <v>44849</v>
      </c>
      <c r="CD63" s="1">
        <v>44819</v>
      </c>
      <c r="CG63">
        <v>22</v>
      </c>
      <c r="CJ63">
        <v>24</v>
      </c>
      <c r="CL63">
        <v>380</v>
      </c>
      <c r="CM63">
        <v>0</v>
      </c>
      <c r="CN63">
        <v>43</v>
      </c>
      <c r="CO63">
        <v>62</v>
      </c>
      <c r="CP63">
        <v>6056</v>
      </c>
      <c r="CQ63">
        <v>5119</v>
      </c>
      <c r="CR63">
        <v>-1</v>
      </c>
      <c r="CS63">
        <v>27</v>
      </c>
      <c r="CU63">
        <v>296266</v>
      </c>
      <c r="CV63">
        <v>0</v>
      </c>
      <c r="CY63">
        <v>103101</v>
      </c>
      <c r="DB63" s="1">
        <v>44305</v>
      </c>
      <c r="DI63" t="s">
        <v>199</v>
      </c>
      <c r="DL63" t="s">
        <v>152</v>
      </c>
      <c r="DM63" t="s">
        <v>153</v>
      </c>
      <c r="DN63">
        <v>1</v>
      </c>
      <c r="DQ63" t="s">
        <v>133</v>
      </c>
      <c r="DR63" t="s">
        <v>133</v>
      </c>
      <c r="DT63" t="s">
        <v>269</v>
      </c>
      <c r="DU63">
        <v>296266</v>
      </c>
      <c r="DY63" t="s">
        <v>201</v>
      </c>
      <c r="DZ63">
        <v>100</v>
      </c>
    </row>
    <row r="64" spans="2:130" x14ac:dyDescent="0.2">
      <c r="B64">
        <v>1045</v>
      </c>
      <c r="C64" t="s">
        <v>133</v>
      </c>
      <c r="E64" t="s">
        <v>133</v>
      </c>
      <c r="F64">
        <v>0</v>
      </c>
      <c r="G64">
        <v>1</v>
      </c>
      <c r="H64">
        <v>1</v>
      </c>
      <c r="I64" t="s">
        <v>270</v>
      </c>
      <c r="J64" t="s">
        <v>135</v>
      </c>
      <c r="K64" t="s">
        <v>136</v>
      </c>
      <c r="L64" t="s">
        <v>137</v>
      </c>
      <c r="M64" t="s">
        <v>226</v>
      </c>
      <c r="O64" t="s">
        <v>139</v>
      </c>
      <c r="P64" t="s">
        <v>140</v>
      </c>
      <c r="Q64">
        <v>2022</v>
      </c>
      <c r="R64">
        <v>1528</v>
      </c>
      <c r="S64">
        <f t="shared" si="0"/>
        <v>15.28</v>
      </c>
      <c r="U64" t="s">
        <v>141</v>
      </c>
      <c r="V64" t="s">
        <v>142</v>
      </c>
      <c r="W64" t="s">
        <v>143</v>
      </c>
      <c r="Y64" t="s">
        <v>144</v>
      </c>
      <c r="Z64" t="s">
        <v>145</v>
      </c>
      <c r="AA64" t="s">
        <v>146</v>
      </c>
      <c r="AB64" s="1">
        <v>42005</v>
      </c>
      <c r="AC64" s="1">
        <v>46022</v>
      </c>
      <c r="AD64" s="1">
        <v>44305</v>
      </c>
      <c r="AF64" t="s">
        <v>147</v>
      </c>
      <c r="AG64" s="1">
        <v>44305</v>
      </c>
      <c r="AH64" t="s">
        <v>133</v>
      </c>
      <c r="AI64" t="s">
        <v>133</v>
      </c>
      <c r="AJ64" t="s">
        <v>133</v>
      </c>
      <c r="AK64" t="s">
        <v>133</v>
      </c>
      <c r="AL64" t="s">
        <v>133</v>
      </c>
      <c r="AS64" t="s">
        <v>133</v>
      </c>
      <c r="AZ64" t="s">
        <v>148</v>
      </c>
      <c r="BB64" t="s">
        <v>149</v>
      </c>
      <c r="BC64" t="s">
        <v>196</v>
      </c>
      <c r="BD64" t="s">
        <v>197</v>
      </c>
      <c r="BE64">
        <v>0</v>
      </c>
      <c r="BG64">
        <v>123040</v>
      </c>
      <c r="BI64" t="s">
        <v>133</v>
      </c>
      <c r="BK64">
        <v>15.278590436955501</v>
      </c>
      <c r="BN64">
        <v>103101</v>
      </c>
      <c r="BR64" t="s">
        <v>133</v>
      </c>
      <c r="BS64" t="s">
        <v>133</v>
      </c>
      <c r="BV64" t="s">
        <v>150</v>
      </c>
      <c r="BX64" t="s">
        <v>151</v>
      </c>
      <c r="CA64">
        <v>25</v>
      </c>
      <c r="CC64" s="1">
        <v>44849</v>
      </c>
      <c r="CD64" s="1">
        <v>44819</v>
      </c>
      <c r="CG64">
        <v>22</v>
      </c>
      <c r="CJ64">
        <v>24</v>
      </c>
      <c r="CL64">
        <v>380</v>
      </c>
      <c r="CM64">
        <v>0</v>
      </c>
      <c r="CN64">
        <v>43</v>
      </c>
      <c r="CO64">
        <v>62</v>
      </c>
      <c r="CP64">
        <v>6057</v>
      </c>
      <c r="CQ64">
        <v>5120</v>
      </c>
      <c r="CR64">
        <v>-1</v>
      </c>
      <c r="CS64">
        <v>27</v>
      </c>
      <c r="CU64">
        <v>296268</v>
      </c>
      <c r="CV64">
        <v>0</v>
      </c>
      <c r="CY64">
        <v>103101</v>
      </c>
      <c r="DB64" s="1">
        <v>44305</v>
      </c>
      <c r="DI64" t="s">
        <v>199</v>
      </c>
      <c r="DL64" t="s">
        <v>152</v>
      </c>
      <c r="DM64" t="s">
        <v>153</v>
      </c>
      <c r="DN64">
        <v>1</v>
      </c>
      <c r="DQ64" t="s">
        <v>133</v>
      </c>
      <c r="DR64" t="s">
        <v>133</v>
      </c>
      <c r="DT64" t="s">
        <v>271</v>
      </c>
      <c r="DU64">
        <v>296268</v>
      </c>
      <c r="DY64" t="s">
        <v>201</v>
      </c>
      <c r="DZ64">
        <v>100</v>
      </c>
    </row>
    <row r="65" spans="2:130" x14ac:dyDescent="0.2">
      <c r="B65">
        <v>1045</v>
      </c>
      <c r="C65" t="s">
        <v>133</v>
      </c>
      <c r="E65" t="s">
        <v>133</v>
      </c>
      <c r="F65">
        <v>0</v>
      </c>
      <c r="G65">
        <v>1</v>
      </c>
      <c r="H65">
        <v>1</v>
      </c>
      <c r="I65" t="s">
        <v>272</v>
      </c>
      <c r="J65" t="s">
        <v>135</v>
      </c>
      <c r="K65" t="s">
        <v>136</v>
      </c>
      <c r="L65" t="s">
        <v>137</v>
      </c>
      <c r="M65" t="s">
        <v>226</v>
      </c>
      <c r="O65" t="s">
        <v>139</v>
      </c>
      <c r="P65" t="s">
        <v>140</v>
      </c>
      <c r="Q65">
        <v>2022</v>
      </c>
      <c r="R65">
        <v>764</v>
      </c>
      <c r="S65">
        <f t="shared" si="0"/>
        <v>7.64</v>
      </c>
      <c r="U65" t="s">
        <v>141</v>
      </c>
      <c r="V65" t="s">
        <v>142</v>
      </c>
      <c r="W65" t="s">
        <v>143</v>
      </c>
      <c r="Y65" t="s">
        <v>144</v>
      </c>
      <c r="Z65" t="s">
        <v>145</v>
      </c>
      <c r="AA65" t="s">
        <v>146</v>
      </c>
      <c r="AB65" s="1">
        <v>42005</v>
      </c>
      <c r="AC65" s="1">
        <v>46022</v>
      </c>
      <c r="AD65" s="1">
        <v>44305</v>
      </c>
      <c r="AF65" t="s">
        <v>147</v>
      </c>
      <c r="AG65" s="1">
        <v>44305</v>
      </c>
      <c r="AH65" t="s">
        <v>133</v>
      </c>
      <c r="AI65" t="s">
        <v>133</v>
      </c>
      <c r="AJ65" t="s">
        <v>133</v>
      </c>
      <c r="AK65" t="s">
        <v>133</v>
      </c>
      <c r="AL65" t="s">
        <v>133</v>
      </c>
      <c r="AS65" t="s">
        <v>133</v>
      </c>
      <c r="AZ65" t="s">
        <v>148</v>
      </c>
      <c r="BB65" t="s">
        <v>149</v>
      </c>
      <c r="BC65" t="s">
        <v>196</v>
      </c>
      <c r="BD65" t="s">
        <v>197</v>
      </c>
      <c r="BE65">
        <v>0</v>
      </c>
      <c r="BG65">
        <v>123010</v>
      </c>
      <c r="BI65" t="s">
        <v>133</v>
      </c>
      <c r="BK65">
        <v>7.6409423941654602</v>
      </c>
      <c r="BN65">
        <v>103101</v>
      </c>
      <c r="BR65" t="s">
        <v>133</v>
      </c>
      <c r="BS65" t="s">
        <v>133</v>
      </c>
      <c r="BV65" t="s">
        <v>150</v>
      </c>
      <c r="BX65" t="s">
        <v>151</v>
      </c>
      <c r="CA65">
        <v>25</v>
      </c>
      <c r="CC65" s="1">
        <v>44849</v>
      </c>
      <c r="CD65" s="1">
        <v>44819</v>
      </c>
      <c r="CG65">
        <v>22</v>
      </c>
      <c r="CJ65">
        <v>24</v>
      </c>
      <c r="CL65">
        <v>380</v>
      </c>
      <c r="CM65">
        <v>0</v>
      </c>
      <c r="CN65">
        <v>43</v>
      </c>
      <c r="CO65">
        <v>62</v>
      </c>
      <c r="CP65">
        <v>6058</v>
      </c>
      <c r="CQ65">
        <v>5121</v>
      </c>
      <c r="CR65">
        <v>-1</v>
      </c>
      <c r="CS65">
        <v>27</v>
      </c>
      <c r="CU65">
        <v>296270</v>
      </c>
      <c r="CV65">
        <v>0</v>
      </c>
      <c r="CY65">
        <v>103101</v>
      </c>
      <c r="DB65" s="1">
        <v>44305</v>
      </c>
      <c r="DI65" t="s">
        <v>199</v>
      </c>
      <c r="DL65" t="s">
        <v>152</v>
      </c>
      <c r="DM65" t="s">
        <v>153</v>
      </c>
      <c r="DN65">
        <v>1</v>
      </c>
      <c r="DQ65" t="s">
        <v>133</v>
      </c>
      <c r="DR65" t="s">
        <v>133</v>
      </c>
      <c r="DT65" t="s">
        <v>273</v>
      </c>
      <c r="DU65">
        <v>296270</v>
      </c>
      <c r="DY65" t="s">
        <v>201</v>
      </c>
      <c r="DZ65">
        <v>100</v>
      </c>
    </row>
    <row r="66" spans="2:130" x14ac:dyDescent="0.2">
      <c r="B66">
        <v>1045</v>
      </c>
      <c r="C66" t="s">
        <v>133</v>
      </c>
      <c r="E66" t="s">
        <v>133</v>
      </c>
      <c r="F66">
        <v>0</v>
      </c>
      <c r="G66">
        <v>1</v>
      </c>
      <c r="H66">
        <v>1</v>
      </c>
      <c r="I66" t="s">
        <v>274</v>
      </c>
      <c r="J66" t="s">
        <v>135</v>
      </c>
      <c r="K66" t="s">
        <v>136</v>
      </c>
      <c r="L66" t="s">
        <v>137</v>
      </c>
      <c r="M66" t="s">
        <v>226</v>
      </c>
      <c r="O66" t="s">
        <v>139</v>
      </c>
      <c r="P66" t="s">
        <v>140</v>
      </c>
      <c r="Q66">
        <v>2022</v>
      </c>
      <c r="R66">
        <v>695</v>
      </c>
      <c r="S66">
        <f t="shared" si="0"/>
        <v>6.95</v>
      </c>
      <c r="U66" t="s">
        <v>141</v>
      </c>
      <c r="V66" t="s">
        <v>142</v>
      </c>
      <c r="W66" t="s">
        <v>143</v>
      </c>
      <c r="Y66" t="s">
        <v>144</v>
      </c>
      <c r="Z66" t="s">
        <v>145</v>
      </c>
      <c r="AA66" t="s">
        <v>146</v>
      </c>
      <c r="AB66" s="1">
        <v>42005</v>
      </c>
      <c r="AC66" s="1">
        <v>46022</v>
      </c>
      <c r="AD66" s="1">
        <v>44305</v>
      </c>
      <c r="AF66" t="s">
        <v>147</v>
      </c>
      <c r="AG66" s="1">
        <v>44305</v>
      </c>
      <c r="AH66" t="s">
        <v>133</v>
      </c>
      <c r="AI66" t="s">
        <v>133</v>
      </c>
      <c r="AJ66" t="s">
        <v>133</v>
      </c>
      <c r="AK66" t="s">
        <v>133</v>
      </c>
      <c r="AL66" t="s">
        <v>133</v>
      </c>
      <c r="AS66" t="s">
        <v>133</v>
      </c>
      <c r="AZ66" t="s">
        <v>148</v>
      </c>
      <c r="BB66" t="s">
        <v>149</v>
      </c>
      <c r="BC66" t="s">
        <v>196</v>
      </c>
      <c r="BD66" t="s">
        <v>197</v>
      </c>
      <c r="BE66">
        <v>0</v>
      </c>
      <c r="BG66">
        <v>123020</v>
      </c>
      <c r="BI66" t="s">
        <v>133</v>
      </c>
      <c r="BK66">
        <v>6.95319719496276</v>
      </c>
      <c r="BN66">
        <v>103101</v>
      </c>
      <c r="BR66" t="s">
        <v>133</v>
      </c>
      <c r="BS66" t="s">
        <v>133</v>
      </c>
      <c r="BV66" t="s">
        <v>150</v>
      </c>
      <c r="BX66" t="s">
        <v>151</v>
      </c>
      <c r="CA66">
        <v>25</v>
      </c>
      <c r="CC66" s="1">
        <v>44849</v>
      </c>
      <c r="CD66" s="1">
        <v>44819</v>
      </c>
      <c r="CG66">
        <v>22</v>
      </c>
      <c r="CJ66">
        <v>24</v>
      </c>
      <c r="CL66">
        <v>380</v>
      </c>
      <c r="CM66">
        <v>0</v>
      </c>
      <c r="CN66">
        <v>43</v>
      </c>
      <c r="CO66">
        <v>62</v>
      </c>
      <c r="CP66">
        <v>6059</v>
      </c>
      <c r="CQ66">
        <v>5122</v>
      </c>
      <c r="CR66">
        <v>-1</v>
      </c>
      <c r="CS66">
        <v>27</v>
      </c>
      <c r="CU66">
        <v>296272</v>
      </c>
      <c r="CV66">
        <v>0</v>
      </c>
      <c r="CY66">
        <v>103101</v>
      </c>
      <c r="DB66" s="1">
        <v>44305</v>
      </c>
      <c r="DI66" t="s">
        <v>199</v>
      </c>
      <c r="DL66" t="s">
        <v>152</v>
      </c>
      <c r="DM66" t="s">
        <v>153</v>
      </c>
      <c r="DN66">
        <v>1</v>
      </c>
      <c r="DQ66" t="s">
        <v>133</v>
      </c>
      <c r="DR66" t="s">
        <v>133</v>
      </c>
      <c r="DT66" t="s">
        <v>275</v>
      </c>
      <c r="DU66">
        <v>296272</v>
      </c>
      <c r="DY66" t="s">
        <v>201</v>
      </c>
      <c r="DZ66">
        <v>100</v>
      </c>
    </row>
    <row r="67" spans="2:130" x14ac:dyDescent="0.2">
      <c r="B67">
        <v>1045</v>
      </c>
      <c r="C67" t="s">
        <v>133</v>
      </c>
      <c r="E67" t="s">
        <v>133</v>
      </c>
      <c r="F67">
        <v>0</v>
      </c>
      <c r="G67">
        <v>1</v>
      </c>
      <c r="H67">
        <v>1</v>
      </c>
      <c r="I67" t="s">
        <v>276</v>
      </c>
      <c r="J67" t="s">
        <v>135</v>
      </c>
      <c r="K67" t="s">
        <v>136</v>
      </c>
      <c r="L67" t="s">
        <v>137</v>
      </c>
      <c r="M67" t="s">
        <v>226</v>
      </c>
      <c r="O67" t="s">
        <v>139</v>
      </c>
      <c r="P67" t="s">
        <v>140</v>
      </c>
      <c r="Q67">
        <v>2022</v>
      </c>
      <c r="R67">
        <v>363</v>
      </c>
      <c r="S67">
        <f t="shared" ref="S67:S130" si="1">R67/100</f>
        <v>3.63</v>
      </c>
      <c r="U67" t="s">
        <v>141</v>
      </c>
      <c r="V67" t="s">
        <v>142</v>
      </c>
      <c r="W67" t="s">
        <v>143</v>
      </c>
      <c r="Y67" t="s">
        <v>144</v>
      </c>
      <c r="Z67" t="s">
        <v>145</v>
      </c>
      <c r="AA67" t="s">
        <v>146</v>
      </c>
      <c r="AB67" s="1">
        <v>42005</v>
      </c>
      <c r="AC67" s="1">
        <v>46022</v>
      </c>
      <c r="AD67" s="1">
        <v>44305</v>
      </c>
      <c r="AF67" t="s">
        <v>147</v>
      </c>
      <c r="AG67" s="1">
        <v>44305</v>
      </c>
      <c r="AH67" t="s">
        <v>133</v>
      </c>
      <c r="AI67" t="s">
        <v>133</v>
      </c>
      <c r="AJ67" t="s">
        <v>133</v>
      </c>
      <c r="AK67" t="s">
        <v>133</v>
      </c>
      <c r="AL67" t="s">
        <v>133</v>
      </c>
      <c r="AS67" t="s">
        <v>133</v>
      </c>
      <c r="AZ67" t="s">
        <v>148</v>
      </c>
      <c r="BB67" t="s">
        <v>149</v>
      </c>
      <c r="BC67" t="s">
        <v>196</v>
      </c>
      <c r="BD67" t="s">
        <v>197</v>
      </c>
      <c r="BE67">
        <v>0</v>
      </c>
      <c r="BG67">
        <v>123020</v>
      </c>
      <c r="BI67" t="s">
        <v>133</v>
      </c>
      <c r="BK67">
        <v>3.6317941406103902</v>
      </c>
      <c r="BN67">
        <v>103101</v>
      </c>
      <c r="BR67" t="s">
        <v>133</v>
      </c>
      <c r="BS67" t="s">
        <v>133</v>
      </c>
      <c r="BV67" t="s">
        <v>150</v>
      </c>
      <c r="BX67" t="s">
        <v>151</v>
      </c>
      <c r="CA67">
        <v>25</v>
      </c>
      <c r="CC67" s="1">
        <v>44849</v>
      </c>
      <c r="CD67" s="1">
        <v>44819</v>
      </c>
      <c r="CG67">
        <v>22</v>
      </c>
      <c r="CJ67">
        <v>24</v>
      </c>
      <c r="CL67">
        <v>380</v>
      </c>
      <c r="CM67">
        <v>0</v>
      </c>
      <c r="CN67">
        <v>43</v>
      </c>
      <c r="CO67">
        <v>62</v>
      </c>
      <c r="CP67">
        <v>6060</v>
      </c>
      <c r="CQ67">
        <v>5123</v>
      </c>
      <c r="CR67">
        <v>-1</v>
      </c>
      <c r="CS67">
        <v>27</v>
      </c>
      <c r="CU67">
        <v>296274</v>
      </c>
      <c r="CV67">
        <v>0</v>
      </c>
      <c r="CY67">
        <v>103101</v>
      </c>
      <c r="DB67" s="1">
        <v>44305</v>
      </c>
      <c r="DI67" t="s">
        <v>199</v>
      </c>
      <c r="DL67" t="s">
        <v>152</v>
      </c>
      <c r="DM67" t="s">
        <v>153</v>
      </c>
      <c r="DN67">
        <v>1</v>
      </c>
      <c r="DQ67" t="s">
        <v>133</v>
      </c>
      <c r="DR67" t="s">
        <v>133</v>
      </c>
      <c r="DT67" t="s">
        <v>277</v>
      </c>
      <c r="DU67">
        <v>296274</v>
      </c>
      <c r="DY67" t="s">
        <v>201</v>
      </c>
      <c r="DZ67">
        <v>100</v>
      </c>
    </row>
    <row r="68" spans="2:130" x14ac:dyDescent="0.2">
      <c r="B68">
        <v>1045</v>
      </c>
      <c r="C68" t="s">
        <v>133</v>
      </c>
      <c r="E68" t="s">
        <v>133</v>
      </c>
      <c r="F68">
        <v>0</v>
      </c>
      <c r="G68">
        <v>1</v>
      </c>
      <c r="H68">
        <v>1</v>
      </c>
      <c r="I68" t="s">
        <v>278</v>
      </c>
      <c r="J68" t="s">
        <v>135</v>
      </c>
      <c r="K68" t="s">
        <v>136</v>
      </c>
      <c r="L68" t="s">
        <v>137</v>
      </c>
      <c r="M68" t="s">
        <v>226</v>
      </c>
      <c r="O68" t="s">
        <v>139</v>
      </c>
      <c r="P68" t="s">
        <v>140</v>
      </c>
      <c r="Q68">
        <v>2022</v>
      </c>
      <c r="R68">
        <v>493</v>
      </c>
      <c r="S68">
        <f t="shared" si="1"/>
        <v>4.93</v>
      </c>
      <c r="U68" t="s">
        <v>141</v>
      </c>
      <c r="V68" t="s">
        <v>142</v>
      </c>
      <c r="W68" t="s">
        <v>143</v>
      </c>
      <c r="Y68" t="s">
        <v>144</v>
      </c>
      <c r="Z68" t="s">
        <v>145</v>
      </c>
      <c r="AA68" t="s">
        <v>146</v>
      </c>
      <c r="AB68" s="1">
        <v>42005</v>
      </c>
      <c r="AC68" s="1">
        <v>46022</v>
      </c>
      <c r="AD68" s="1">
        <v>44305</v>
      </c>
      <c r="AF68" t="s">
        <v>147</v>
      </c>
      <c r="AG68" s="1">
        <v>44305</v>
      </c>
      <c r="AH68" t="s">
        <v>133</v>
      </c>
      <c r="AI68" t="s">
        <v>133</v>
      </c>
      <c r="AJ68" t="s">
        <v>133</v>
      </c>
      <c r="AK68" t="s">
        <v>133</v>
      </c>
      <c r="AL68" t="s">
        <v>133</v>
      </c>
      <c r="AS68" t="s">
        <v>133</v>
      </c>
      <c r="AZ68" t="s">
        <v>148</v>
      </c>
      <c r="BB68" t="s">
        <v>149</v>
      </c>
      <c r="BC68" t="s">
        <v>196</v>
      </c>
      <c r="BD68" t="s">
        <v>197</v>
      </c>
      <c r="BE68">
        <v>0</v>
      </c>
      <c r="BG68">
        <v>123020</v>
      </c>
      <c r="BI68" t="s">
        <v>133</v>
      </c>
      <c r="BK68">
        <v>4.9324078197540899</v>
      </c>
      <c r="BN68">
        <v>103101</v>
      </c>
      <c r="BR68" t="s">
        <v>133</v>
      </c>
      <c r="BS68" t="s">
        <v>133</v>
      </c>
      <c r="BV68" t="s">
        <v>150</v>
      </c>
      <c r="BX68" t="s">
        <v>151</v>
      </c>
      <c r="CA68">
        <v>25</v>
      </c>
      <c r="CC68" s="1">
        <v>44849</v>
      </c>
      <c r="CD68" s="1">
        <v>44819</v>
      </c>
      <c r="CG68">
        <v>22</v>
      </c>
      <c r="CJ68">
        <v>24</v>
      </c>
      <c r="CL68">
        <v>380</v>
      </c>
      <c r="CM68">
        <v>0</v>
      </c>
      <c r="CN68">
        <v>43</v>
      </c>
      <c r="CO68">
        <v>62</v>
      </c>
      <c r="CP68">
        <v>6061</v>
      </c>
      <c r="CQ68">
        <v>5124</v>
      </c>
      <c r="CR68">
        <v>-1</v>
      </c>
      <c r="CS68">
        <v>27</v>
      </c>
      <c r="CU68">
        <v>296276</v>
      </c>
      <c r="CV68">
        <v>0</v>
      </c>
      <c r="CY68">
        <v>103101</v>
      </c>
      <c r="DB68" s="1">
        <v>44305</v>
      </c>
      <c r="DI68" t="s">
        <v>199</v>
      </c>
      <c r="DL68" t="s">
        <v>152</v>
      </c>
      <c r="DM68" t="s">
        <v>153</v>
      </c>
      <c r="DN68">
        <v>1</v>
      </c>
      <c r="DQ68" t="s">
        <v>133</v>
      </c>
      <c r="DR68" t="s">
        <v>133</v>
      </c>
      <c r="DT68" t="s">
        <v>279</v>
      </c>
      <c r="DU68">
        <v>296276</v>
      </c>
      <c r="DY68" t="s">
        <v>201</v>
      </c>
      <c r="DZ68">
        <v>100</v>
      </c>
    </row>
    <row r="69" spans="2:130" x14ac:dyDescent="0.2">
      <c r="B69">
        <v>1045</v>
      </c>
      <c r="C69" t="s">
        <v>133</v>
      </c>
      <c r="E69" t="s">
        <v>133</v>
      </c>
      <c r="F69">
        <v>0</v>
      </c>
      <c r="G69">
        <v>1</v>
      </c>
      <c r="H69">
        <v>1</v>
      </c>
      <c r="I69" t="s">
        <v>280</v>
      </c>
      <c r="J69" t="s">
        <v>135</v>
      </c>
      <c r="K69" t="s">
        <v>136</v>
      </c>
      <c r="L69" t="s">
        <v>137</v>
      </c>
      <c r="M69" t="s">
        <v>281</v>
      </c>
      <c r="O69" t="s">
        <v>139</v>
      </c>
      <c r="P69" t="s">
        <v>140</v>
      </c>
      <c r="Q69">
        <v>2022</v>
      </c>
      <c r="R69">
        <v>8066</v>
      </c>
      <c r="S69">
        <f t="shared" si="1"/>
        <v>80.66</v>
      </c>
      <c r="U69" t="s">
        <v>141</v>
      </c>
      <c r="V69" t="s">
        <v>142</v>
      </c>
      <c r="W69" t="s">
        <v>143</v>
      </c>
      <c r="Y69" t="s">
        <v>144</v>
      </c>
      <c r="Z69" t="s">
        <v>145</v>
      </c>
      <c r="AA69" t="s">
        <v>146</v>
      </c>
      <c r="AB69" s="1">
        <v>42005</v>
      </c>
      <c r="AC69" s="1">
        <v>46022</v>
      </c>
      <c r="AD69" s="1">
        <v>44305</v>
      </c>
      <c r="AF69" t="s">
        <v>147</v>
      </c>
      <c r="AG69" s="1">
        <v>44305</v>
      </c>
      <c r="AH69" t="s">
        <v>133</v>
      </c>
      <c r="AI69" t="s">
        <v>133</v>
      </c>
      <c r="AJ69" t="s">
        <v>133</v>
      </c>
      <c r="AK69" t="s">
        <v>133</v>
      </c>
      <c r="AL69" t="s">
        <v>133</v>
      </c>
      <c r="AS69" t="s">
        <v>133</v>
      </c>
      <c r="AZ69" t="s">
        <v>148</v>
      </c>
      <c r="BB69" t="s">
        <v>149</v>
      </c>
      <c r="BC69" t="s">
        <v>196</v>
      </c>
      <c r="BD69" t="s">
        <v>197</v>
      </c>
      <c r="BE69">
        <v>0</v>
      </c>
      <c r="BG69">
        <v>123030</v>
      </c>
      <c r="BI69" t="s">
        <v>133</v>
      </c>
      <c r="BK69">
        <v>80.6615628253262</v>
      </c>
      <c r="BN69">
        <v>103101</v>
      </c>
      <c r="BR69" t="s">
        <v>133</v>
      </c>
      <c r="BS69" t="s">
        <v>133</v>
      </c>
      <c r="BV69" t="s">
        <v>150</v>
      </c>
      <c r="BX69" t="s">
        <v>151</v>
      </c>
      <c r="CA69">
        <v>25</v>
      </c>
      <c r="CC69" s="1">
        <v>44849</v>
      </c>
      <c r="CD69" s="1">
        <v>44819</v>
      </c>
      <c r="CG69">
        <v>22</v>
      </c>
      <c r="CJ69">
        <v>24</v>
      </c>
      <c r="CL69">
        <v>380</v>
      </c>
      <c r="CM69">
        <v>0</v>
      </c>
      <c r="CN69">
        <v>43</v>
      </c>
      <c r="CO69">
        <v>62</v>
      </c>
      <c r="CP69">
        <v>6062</v>
      </c>
      <c r="CQ69">
        <v>5125</v>
      </c>
      <c r="CR69">
        <v>-1</v>
      </c>
      <c r="CS69">
        <v>27</v>
      </c>
      <c r="CU69">
        <v>296278</v>
      </c>
      <c r="CV69">
        <v>0</v>
      </c>
      <c r="CY69">
        <v>103101</v>
      </c>
      <c r="DB69" s="1">
        <v>44305</v>
      </c>
      <c r="DI69" t="s">
        <v>199</v>
      </c>
      <c r="DL69" t="s">
        <v>152</v>
      </c>
      <c r="DM69" t="s">
        <v>153</v>
      </c>
      <c r="DN69">
        <v>1</v>
      </c>
      <c r="DQ69" t="s">
        <v>133</v>
      </c>
      <c r="DR69" t="s">
        <v>133</v>
      </c>
      <c r="DT69" t="s">
        <v>282</v>
      </c>
      <c r="DU69">
        <v>296278</v>
      </c>
      <c r="DY69" t="s">
        <v>201</v>
      </c>
      <c r="DZ69">
        <v>100</v>
      </c>
    </row>
    <row r="70" spans="2:130" x14ac:dyDescent="0.2">
      <c r="B70">
        <v>1045</v>
      </c>
      <c r="C70" t="s">
        <v>133</v>
      </c>
      <c r="E70" t="s">
        <v>133</v>
      </c>
      <c r="F70">
        <v>0</v>
      </c>
      <c r="G70">
        <v>1</v>
      </c>
      <c r="H70">
        <v>1</v>
      </c>
      <c r="I70" t="s">
        <v>208</v>
      </c>
      <c r="J70" t="s">
        <v>135</v>
      </c>
      <c r="K70" t="s">
        <v>136</v>
      </c>
      <c r="L70" t="s">
        <v>137</v>
      </c>
      <c r="M70" t="s">
        <v>138</v>
      </c>
      <c r="O70" t="s">
        <v>139</v>
      </c>
      <c r="P70" t="s">
        <v>140</v>
      </c>
      <c r="Q70">
        <v>2022</v>
      </c>
      <c r="R70">
        <v>8481</v>
      </c>
      <c r="S70">
        <f t="shared" si="1"/>
        <v>84.81</v>
      </c>
      <c r="U70" t="s">
        <v>141</v>
      </c>
      <c r="V70" t="s">
        <v>142</v>
      </c>
      <c r="W70" t="s">
        <v>143</v>
      </c>
      <c r="Y70" t="s">
        <v>144</v>
      </c>
      <c r="Z70" t="s">
        <v>145</v>
      </c>
      <c r="AA70" t="s">
        <v>146</v>
      </c>
      <c r="AB70" s="1">
        <v>42005</v>
      </c>
      <c r="AC70" s="1">
        <v>46022</v>
      </c>
      <c r="AD70" s="1">
        <v>44305</v>
      </c>
      <c r="AF70" t="s">
        <v>147</v>
      </c>
      <c r="AG70" s="1">
        <v>44305</v>
      </c>
      <c r="AH70" t="s">
        <v>133</v>
      </c>
      <c r="AI70" t="s">
        <v>133</v>
      </c>
      <c r="AJ70" t="s">
        <v>133</v>
      </c>
      <c r="AK70" t="s">
        <v>133</v>
      </c>
      <c r="AL70" t="s">
        <v>133</v>
      </c>
      <c r="AS70" t="s">
        <v>133</v>
      </c>
      <c r="AZ70" t="s">
        <v>148</v>
      </c>
      <c r="BB70" t="s">
        <v>149</v>
      </c>
      <c r="BC70" t="s">
        <v>196</v>
      </c>
      <c r="BD70" t="s">
        <v>197</v>
      </c>
      <c r="BE70">
        <v>0</v>
      </c>
      <c r="BG70">
        <v>123030</v>
      </c>
      <c r="BI70" t="s">
        <v>133</v>
      </c>
      <c r="BK70">
        <v>84.814084402874201</v>
      </c>
      <c r="BL70" t="s">
        <v>198</v>
      </c>
      <c r="BN70">
        <v>103101</v>
      </c>
      <c r="BR70" t="s">
        <v>133</v>
      </c>
      <c r="BS70" t="s">
        <v>133</v>
      </c>
      <c r="BV70" t="s">
        <v>150</v>
      </c>
      <c r="BX70" t="s">
        <v>151</v>
      </c>
      <c r="CA70">
        <v>25</v>
      </c>
      <c r="CC70" s="1">
        <v>44849</v>
      </c>
      <c r="CD70" s="1">
        <v>44819</v>
      </c>
      <c r="CG70">
        <v>22</v>
      </c>
      <c r="CJ70">
        <v>24</v>
      </c>
      <c r="CL70">
        <v>380</v>
      </c>
      <c r="CM70">
        <v>0</v>
      </c>
      <c r="CN70">
        <v>43</v>
      </c>
      <c r="CO70">
        <v>62</v>
      </c>
      <c r="CP70">
        <v>6063</v>
      </c>
      <c r="CQ70">
        <v>5126</v>
      </c>
      <c r="CR70">
        <v>-1</v>
      </c>
      <c r="CS70">
        <v>27</v>
      </c>
      <c r="CU70">
        <v>296280</v>
      </c>
      <c r="CV70">
        <v>0</v>
      </c>
      <c r="CY70">
        <v>103101</v>
      </c>
      <c r="DB70" s="1">
        <v>44305</v>
      </c>
      <c r="DI70" t="s">
        <v>199</v>
      </c>
      <c r="DL70" t="s">
        <v>152</v>
      </c>
      <c r="DM70" t="s">
        <v>153</v>
      </c>
      <c r="DN70">
        <v>1</v>
      </c>
      <c r="DQ70" t="s">
        <v>133</v>
      </c>
      <c r="DR70" t="s">
        <v>133</v>
      </c>
      <c r="DT70" s="2" t="s">
        <v>283</v>
      </c>
      <c r="DU70">
        <v>296280</v>
      </c>
      <c r="DY70" t="s">
        <v>201</v>
      </c>
      <c r="DZ70">
        <v>100</v>
      </c>
    </row>
    <row r="71" spans="2:130" x14ac:dyDescent="0.2">
      <c r="B71">
        <v>1045</v>
      </c>
      <c r="C71" t="s">
        <v>133</v>
      </c>
      <c r="E71" t="s">
        <v>133</v>
      </c>
      <c r="F71">
        <v>0</v>
      </c>
      <c r="G71">
        <v>1</v>
      </c>
      <c r="H71">
        <v>1</v>
      </c>
      <c r="I71" t="s">
        <v>210</v>
      </c>
      <c r="J71" t="s">
        <v>135</v>
      </c>
      <c r="K71" t="s">
        <v>136</v>
      </c>
      <c r="L71" t="s">
        <v>137</v>
      </c>
      <c r="M71" t="s">
        <v>211</v>
      </c>
      <c r="O71" t="s">
        <v>139</v>
      </c>
      <c r="P71" t="s">
        <v>140</v>
      </c>
      <c r="Q71">
        <v>2022</v>
      </c>
      <c r="R71">
        <v>6883</v>
      </c>
      <c r="S71">
        <f t="shared" si="1"/>
        <v>68.83</v>
      </c>
      <c r="U71" t="s">
        <v>141</v>
      </c>
      <c r="V71" t="s">
        <v>142</v>
      </c>
      <c r="W71" t="s">
        <v>143</v>
      </c>
      <c r="Y71" t="s">
        <v>144</v>
      </c>
      <c r="Z71" t="s">
        <v>145</v>
      </c>
      <c r="AA71" t="s">
        <v>146</v>
      </c>
      <c r="AB71" s="1">
        <v>42005</v>
      </c>
      <c r="AC71" s="1">
        <v>46022</v>
      </c>
      <c r="AD71" s="1">
        <v>44305</v>
      </c>
      <c r="AF71" t="s">
        <v>147</v>
      </c>
      <c r="AG71" s="1">
        <v>44305</v>
      </c>
      <c r="AH71" t="s">
        <v>133</v>
      </c>
      <c r="AI71" t="s">
        <v>133</v>
      </c>
      <c r="AJ71" t="s">
        <v>133</v>
      </c>
      <c r="AK71" t="s">
        <v>133</v>
      </c>
      <c r="AL71" t="s">
        <v>133</v>
      </c>
      <c r="AS71" t="s">
        <v>133</v>
      </c>
      <c r="AZ71" t="s">
        <v>148</v>
      </c>
      <c r="BB71" t="s">
        <v>149</v>
      </c>
      <c r="BC71" t="s">
        <v>196</v>
      </c>
      <c r="BD71" t="s">
        <v>197</v>
      </c>
      <c r="BG71">
        <v>122010</v>
      </c>
      <c r="BI71" t="s">
        <v>133</v>
      </c>
      <c r="BK71">
        <v>68.832264859406806</v>
      </c>
      <c r="BN71">
        <v>103101</v>
      </c>
      <c r="BR71" t="s">
        <v>133</v>
      </c>
      <c r="BS71" t="s">
        <v>133</v>
      </c>
      <c r="BV71" t="s">
        <v>150</v>
      </c>
      <c r="BX71" t="s">
        <v>151</v>
      </c>
      <c r="CA71">
        <v>25</v>
      </c>
      <c r="CC71" s="1">
        <v>44849</v>
      </c>
      <c r="CD71" s="1">
        <v>44819</v>
      </c>
      <c r="CG71">
        <v>22</v>
      </c>
      <c r="CJ71">
        <v>24</v>
      </c>
      <c r="CL71">
        <v>380</v>
      </c>
      <c r="CM71">
        <v>0</v>
      </c>
      <c r="CN71">
        <v>43</v>
      </c>
      <c r="CO71">
        <v>62</v>
      </c>
      <c r="CP71">
        <v>6064</v>
      </c>
      <c r="CQ71">
        <v>5127</v>
      </c>
      <c r="CR71">
        <v>-1</v>
      </c>
      <c r="CS71">
        <v>27</v>
      </c>
      <c r="CU71">
        <v>296282</v>
      </c>
      <c r="CV71">
        <v>0</v>
      </c>
      <c r="CY71">
        <v>103101</v>
      </c>
      <c r="DB71" s="1">
        <v>44305</v>
      </c>
      <c r="DI71" t="s">
        <v>199</v>
      </c>
      <c r="DL71" t="s">
        <v>152</v>
      </c>
      <c r="DM71" t="s">
        <v>153</v>
      </c>
      <c r="DN71">
        <v>1</v>
      </c>
      <c r="DQ71" t="s">
        <v>133</v>
      </c>
      <c r="DR71" t="s">
        <v>133</v>
      </c>
      <c r="DT71" t="s">
        <v>284</v>
      </c>
      <c r="DU71">
        <v>296282</v>
      </c>
      <c r="DY71" t="s">
        <v>201</v>
      </c>
      <c r="DZ71">
        <v>100</v>
      </c>
    </row>
    <row r="72" spans="2:130" x14ac:dyDescent="0.2">
      <c r="B72">
        <v>1045</v>
      </c>
      <c r="C72" t="s">
        <v>133</v>
      </c>
      <c r="E72" t="s">
        <v>133</v>
      </c>
      <c r="F72">
        <v>0</v>
      </c>
      <c r="G72">
        <v>1</v>
      </c>
      <c r="H72">
        <v>1</v>
      </c>
      <c r="I72" t="s">
        <v>285</v>
      </c>
      <c r="J72" t="s">
        <v>135</v>
      </c>
      <c r="K72" t="s">
        <v>136</v>
      </c>
      <c r="L72" t="s">
        <v>137</v>
      </c>
      <c r="M72" t="s">
        <v>226</v>
      </c>
      <c r="O72" t="s">
        <v>139</v>
      </c>
      <c r="P72" t="s">
        <v>140</v>
      </c>
      <c r="Q72">
        <v>2022</v>
      </c>
      <c r="R72">
        <v>568</v>
      </c>
      <c r="S72">
        <f t="shared" si="1"/>
        <v>5.68</v>
      </c>
      <c r="U72" t="s">
        <v>141</v>
      </c>
      <c r="V72" t="s">
        <v>142</v>
      </c>
      <c r="W72" t="s">
        <v>143</v>
      </c>
      <c r="Y72" t="s">
        <v>144</v>
      </c>
      <c r="Z72" t="s">
        <v>145</v>
      </c>
      <c r="AA72" t="s">
        <v>146</v>
      </c>
      <c r="AB72" s="1">
        <v>42005</v>
      </c>
      <c r="AC72" s="1">
        <v>46022</v>
      </c>
      <c r="AD72" s="1">
        <v>44305</v>
      </c>
      <c r="AF72" t="s">
        <v>147</v>
      </c>
      <c r="AG72" s="1">
        <v>44305</v>
      </c>
      <c r="AH72" t="s">
        <v>133</v>
      </c>
      <c r="AI72" t="s">
        <v>133</v>
      </c>
      <c r="AJ72" t="s">
        <v>133</v>
      </c>
      <c r="AK72" t="s">
        <v>133</v>
      </c>
      <c r="AL72" t="s">
        <v>133</v>
      </c>
      <c r="AS72" t="s">
        <v>133</v>
      </c>
      <c r="AZ72" t="s">
        <v>148</v>
      </c>
      <c r="BB72" t="s">
        <v>149</v>
      </c>
      <c r="BC72" t="s">
        <v>196</v>
      </c>
      <c r="BD72" t="s">
        <v>197</v>
      </c>
      <c r="BE72">
        <v>0</v>
      </c>
      <c r="BG72">
        <v>122010</v>
      </c>
      <c r="BI72" t="s">
        <v>133</v>
      </c>
      <c r="BK72">
        <v>5.6791135243931299</v>
      </c>
      <c r="BL72" t="s">
        <v>198</v>
      </c>
      <c r="BN72">
        <v>103101</v>
      </c>
      <c r="BR72" t="s">
        <v>133</v>
      </c>
      <c r="BS72" t="s">
        <v>133</v>
      </c>
      <c r="BV72" t="s">
        <v>150</v>
      </c>
      <c r="BX72" t="s">
        <v>151</v>
      </c>
      <c r="CA72">
        <v>25</v>
      </c>
      <c r="CC72" s="1">
        <v>44849</v>
      </c>
      <c r="CD72" s="1">
        <v>44819</v>
      </c>
      <c r="CG72">
        <v>22</v>
      </c>
      <c r="CJ72">
        <v>24</v>
      </c>
      <c r="CL72">
        <v>380</v>
      </c>
      <c r="CM72">
        <v>0</v>
      </c>
      <c r="CN72">
        <v>43</v>
      </c>
      <c r="CO72">
        <v>62</v>
      </c>
      <c r="CP72">
        <v>6065</v>
      </c>
      <c r="CQ72">
        <v>5128</v>
      </c>
      <c r="CR72">
        <v>-1</v>
      </c>
      <c r="CS72">
        <v>27</v>
      </c>
      <c r="CU72">
        <v>296284</v>
      </c>
      <c r="CV72">
        <v>0</v>
      </c>
      <c r="CY72">
        <v>103101</v>
      </c>
      <c r="DB72" s="1">
        <v>44305</v>
      </c>
      <c r="DI72" t="s">
        <v>199</v>
      </c>
      <c r="DL72" t="s">
        <v>152</v>
      </c>
      <c r="DM72" t="s">
        <v>153</v>
      </c>
      <c r="DN72">
        <v>1</v>
      </c>
      <c r="DQ72" t="s">
        <v>133</v>
      </c>
      <c r="DR72" t="s">
        <v>133</v>
      </c>
      <c r="DT72" t="s">
        <v>286</v>
      </c>
      <c r="DU72">
        <v>296284</v>
      </c>
      <c r="DY72" t="s">
        <v>201</v>
      </c>
      <c r="DZ72">
        <v>100</v>
      </c>
    </row>
    <row r="73" spans="2:130" x14ac:dyDescent="0.2">
      <c r="B73">
        <v>1045</v>
      </c>
      <c r="C73" t="s">
        <v>133</v>
      </c>
      <c r="E73" t="s">
        <v>133</v>
      </c>
      <c r="F73">
        <v>0</v>
      </c>
      <c r="G73">
        <v>1</v>
      </c>
      <c r="H73">
        <v>1</v>
      </c>
      <c r="I73" t="s">
        <v>287</v>
      </c>
      <c r="J73" t="s">
        <v>135</v>
      </c>
      <c r="K73" t="s">
        <v>136</v>
      </c>
      <c r="L73" t="s">
        <v>137</v>
      </c>
      <c r="M73" t="s">
        <v>226</v>
      </c>
      <c r="O73" t="s">
        <v>139</v>
      </c>
      <c r="P73" t="s">
        <v>140</v>
      </c>
      <c r="Q73">
        <v>2022</v>
      </c>
      <c r="R73">
        <v>2829</v>
      </c>
      <c r="S73">
        <f t="shared" si="1"/>
        <v>28.29</v>
      </c>
      <c r="U73" t="s">
        <v>141</v>
      </c>
      <c r="V73" t="s">
        <v>142</v>
      </c>
      <c r="W73" t="s">
        <v>143</v>
      </c>
      <c r="Y73" t="s">
        <v>144</v>
      </c>
      <c r="Z73" t="s">
        <v>145</v>
      </c>
      <c r="AA73" t="s">
        <v>146</v>
      </c>
      <c r="AB73" s="1">
        <v>42005</v>
      </c>
      <c r="AC73" s="1">
        <v>46022</v>
      </c>
      <c r="AD73" s="1">
        <v>44305</v>
      </c>
      <c r="AF73" t="s">
        <v>147</v>
      </c>
      <c r="AG73" s="1">
        <v>44305</v>
      </c>
      <c r="AH73" t="s">
        <v>133</v>
      </c>
      <c r="AI73" t="s">
        <v>133</v>
      </c>
      <c r="AJ73" t="s">
        <v>133</v>
      </c>
      <c r="AK73" t="s">
        <v>133</v>
      </c>
      <c r="AL73" t="s">
        <v>133</v>
      </c>
      <c r="AS73" t="s">
        <v>133</v>
      </c>
      <c r="AZ73" t="s">
        <v>148</v>
      </c>
      <c r="BB73" t="s">
        <v>149</v>
      </c>
      <c r="BC73" t="s">
        <v>196</v>
      </c>
      <c r="BD73" t="s">
        <v>197</v>
      </c>
      <c r="BE73">
        <v>0</v>
      </c>
      <c r="BG73">
        <v>122010</v>
      </c>
      <c r="BI73" t="s">
        <v>133</v>
      </c>
      <c r="BK73">
        <v>28.285647439856401</v>
      </c>
      <c r="BL73" t="s">
        <v>198</v>
      </c>
      <c r="BN73">
        <v>103101</v>
      </c>
      <c r="BR73" t="s">
        <v>133</v>
      </c>
      <c r="BS73" t="s">
        <v>133</v>
      </c>
      <c r="BV73" t="s">
        <v>150</v>
      </c>
      <c r="BX73" t="s">
        <v>151</v>
      </c>
      <c r="CA73">
        <v>25</v>
      </c>
      <c r="CC73" s="1">
        <v>44849</v>
      </c>
      <c r="CD73" s="1">
        <v>44819</v>
      </c>
      <c r="CG73">
        <v>22</v>
      </c>
      <c r="CJ73">
        <v>24</v>
      </c>
      <c r="CL73">
        <v>380</v>
      </c>
      <c r="CM73">
        <v>0</v>
      </c>
      <c r="CN73">
        <v>43</v>
      </c>
      <c r="CO73">
        <v>62</v>
      </c>
      <c r="CP73">
        <v>6066</v>
      </c>
      <c r="CQ73">
        <v>5129</v>
      </c>
      <c r="CR73">
        <v>-1</v>
      </c>
      <c r="CS73">
        <v>27</v>
      </c>
      <c r="CU73">
        <v>296286</v>
      </c>
      <c r="CV73">
        <v>0</v>
      </c>
      <c r="CY73">
        <v>103101</v>
      </c>
      <c r="DB73" s="1">
        <v>44305</v>
      </c>
      <c r="DI73" t="s">
        <v>199</v>
      </c>
      <c r="DL73" t="s">
        <v>152</v>
      </c>
      <c r="DM73" t="s">
        <v>153</v>
      </c>
      <c r="DN73">
        <v>1</v>
      </c>
      <c r="DQ73" t="s">
        <v>133</v>
      </c>
      <c r="DR73" t="s">
        <v>133</v>
      </c>
      <c r="DT73" t="s">
        <v>288</v>
      </c>
      <c r="DU73">
        <v>296286</v>
      </c>
      <c r="DY73" t="s">
        <v>201</v>
      </c>
      <c r="DZ73">
        <v>100</v>
      </c>
    </row>
    <row r="74" spans="2:130" x14ac:dyDescent="0.2">
      <c r="B74">
        <v>1045</v>
      </c>
      <c r="C74" t="s">
        <v>133</v>
      </c>
      <c r="E74" t="s">
        <v>133</v>
      </c>
      <c r="F74">
        <v>0</v>
      </c>
      <c r="G74">
        <v>1</v>
      </c>
      <c r="H74">
        <v>1</v>
      </c>
      <c r="I74" t="s">
        <v>213</v>
      </c>
      <c r="J74" t="s">
        <v>135</v>
      </c>
      <c r="K74" t="s">
        <v>136</v>
      </c>
      <c r="L74" t="s">
        <v>137</v>
      </c>
      <c r="M74" t="s">
        <v>211</v>
      </c>
      <c r="O74" t="s">
        <v>139</v>
      </c>
      <c r="P74" t="s">
        <v>140</v>
      </c>
      <c r="Q74">
        <v>2022</v>
      </c>
      <c r="R74">
        <v>1155</v>
      </c>
      <c r="S74">
        <f t="shared" si="1"/>
        <v>11.55</v>
      </c>
      <c r="U74" t="s">
        <v>141</v>
      </c>
      <c r="V74" t="s">
        <v>142</v>
      </c>
      <c r="W74" t="s">
        <v>143</v>
      </c>
      <c r="Y74" t="s">
        <v>144</v>
      </c>
      <c r="Z74" t="s">
        <v>145</v>
      </c>
      <c r="AA74" t="s">
        <v>146</v>
      </c>
      <c r="AB74" s="1">
        <v>42005</v>
      </c>
      <c r="AC74" s="1">
        <v>46022</v>
      </c>
      <c r="AD74" s="1">
        <v>44305</v>
      </c>
      <c r="AF74" t="s">
        <v>147</v>
      </c>
      <c r="AG74" s="1">
        <v>44305</v>
      </c>
      <c r="AH74" t="s">
        <v>133</v>
      </c>
      <c r="AI74" t="s">
        <v>133</v>
      </c>
      <c r="AJ74" t="s">
        <v>133</v>
      </c>
      <c r="AK74" t="s">
        <v>133</v>
      </c>
      <c r="AL74" t="s">
        <v>133</v>
      </c>
      <c r="AS74" t="s">
        <v>133</v>
      </c>
      <c r="AZ74" t="s">
        <v>148</v>
      </c>
      <c r="BB74" t="s">
        <v>149</v>
      </c>
      <c r="BC74" t="s">
        <v>196</v>
      </c>
      <c r="BD74" t="s">
        <v>197</v>
      </c>
      <c r="BE74">
        <v>0</v>
      </c>
      <c r="BG74">
        <v>122010</v>
      </c>
      <c r="BI74" t="s">
        <v>133</v>
      </c>
      <c r="BK74">
        <v>11.5539376383564</v>
      </c>
      <c r="BL74" t="s">
        <v>198</v>
      </c>
      <c r="BN74">
        <v>103101</v>
      </c>
      <c r="BR74" t="s">
        <v>133</v>
      </c>
      <c r="BS74" t="s">
        <v>133</v>
      </c>
      <c r="BV74" t="s">
        <v>150</v>
      </c>
      <c r="BX74" t="s">
        <v>151</v>
      </c>
      <c r="CA74">
        <v>25</v>
      </c>
      <c r="CC74" s="1">
        <v>44849</v>
      </c>
      <c r="CD74" s="1">
        <v>44819</v>
      </c>
      <c r="CG74">
        <v>22</v>
      </c>
      <c r="CJ74">
        <v>24</v>
      </c>
      <c r="CL74">
        <v>380</v>
      </c>
      <c r="CM74">
        <v>0</v>
      </c>
      <c r="CN74">
        <v>43</v>
      </c>
      <c r="CO74">
        <v>62</v>
      </c>
      <c r="CP74">
        <v>6067</v>
      </c>
      <c r="CQ74">
        <v>5130</v>
      </c>
      <c r="CR74">
        <v>-1</v>
      </c>
      <c r="CS74">
        <v>27</v>
      </c>
      <c r="CU74">
        <v>296288</v>
      </c>
      <c r="CV74">
        <v>0</v>
      </c>
      <c r="CY74">
        <v>103101</v>
      </c>
      <c r="DB74" s="1">
        <v>44305</v>
      </c>
      <c r="DI74" t="s">
        <v>199</v>
      </c>
      <c r="DL74" t="s">
        <v>152</v>
      </c>
      <c r="DM74" t="s">
        <v>153</v>
      </c>
      <c r="DN74">
        <v>1</v>
      </c>
      <c r="DQ74" t="s">
        <v>133</v>
      </c>
      <c r="DR74" t="s">
        <v>133</v>
      </c>
      <c r="DT74" t="s">
        <v>289</v>
      </c>
      <c r="DU74">
        <v>296288</v>
      </c>
      <c r="DY74" t="s">
        <v>201</v>
      </c>
      <c r="DZ74">
        <v>100</v>
      </c>
    </row>
    <row r="75" spans="2:130" x14ac:dyDescent="0.2">
      <c r="B75">
        <v>1045</v>
      </c>
      <c r="C75" t="s">
        <v>133</v>
      </c>
      <c r="E75" t="s">
        <v>133</v>
      </c>
      <c r="F75">
        <v>0</v>
      </c>
      <c r="G75">
        <v>1</v>
      </c>
      <c r="H75">
        <v>1</v>
      </c>
      <c r="I75" t="s">
        <v>215</v>
      </c>
      <c r="J75" t="s">
        <v>135</v>
      </c>
      <c r="K75" t="s">
        <v>136</v>
      </c>
      <c r="L75" t="s">
        <v>137</v>
      </c>
      <c r="M75" t="s">
        <v>211</v>
      </c>
      <c r="O75" t="s">
        <v>139</v>
      </c>
      <c r="P75" t="s">
        <v>140</v>
      </c>
      <c r="Q75">
        <v>2022</v>
      </c>
      <c r="R75">
        <v>11517</v>
      </c>
      <c r="S75">
        <f t="shared" si="1"/>
        <v>115.17</v>
      </c>
      <c r="U75" t="s">
        <v>141</v>
      </c>
      <c r="V75" t="s">
        <v>142</v>
      </c>
      <c r="W75" t="s">
        <v>143</v>
      </c>
      <c r="Y75" t="s">
        <v>144</v>
      </c>
      <c r="Z75" t="s">
        <v>145</v>
      </c>
      <c r="AA75" t="s">
        <v>146</v>
      </c>
      <c r="AB75" s="1">
        <v>42005</v>
      </c>
      <c r="AC75" s="1">
        <v>46022</v>
      </c>
      <c r="AD75" s="1">
        <v>44305</v>
      </c>
      <c r="AF75" t="s">
        <v>147</v>
      </c>
      <c r="AG75" s="1">
        <v>44305</v>
      </c>
      <c r="AH75" t="s">
        <v>133</v>
      </c>
      <c r="AI75" t="s">
        <v>133</v>
      </c>
      <c r="AJ75" t="s">
        <v>133</v>
      </c>
      <c r="AK75" t="s">
        <v>133</v>
      </c>
      <c r="AL75" t="s">
        <v>133</v>
      </c>
      <c r="AS75" t="s">
        <v>133</v>
      </c>
      <c r="AZ75" t="s">
        <v>148</v>
      </c>
      <c r="BB75" t="s">
        <v>149</v>
      </c>
      <c r="BC75" t="s">
        <v>196</v>
      </c>
      <c r="BD75" t="s">
        <v>197</v>
      </c>
      <c r="BE75">
        <v>0</v>
      </c>
      <c r="BG75">
        <v>122010</v>
      </c>
      <c r="BI75" t="s">
        <v>133</v>
      </c>
      <c r="BK75">
        <v>115.16948928516599</v>
      </c>
      <c r="BN75">
        <v>103101</v>
      </c>
      <c r="BR75" t="s">
        <v>133</v>
      </c>
      <c r="BS75" t="s">
        <v>133</v>
      </c>
      <c r="BV75" t="s">
        <v>150</v>
      </c>
      <c r="BX75" t="s">
        <v>151</v>
      </c>
      <c r="CA75">
        <v>25</v>
      </c>
      <c r="CC75" s="1">
        <v>44849</v>
      </c>
      <c r="CD75" s="1">
        <v>44819</v>
      </c>
      <c r="CG75">
        <v>22</v>
      </c>
      <c r="CJ75">
        <v>24</v>
      </c>
      <c r="CL75">
        <v>380</v>
      </c>
      <c r="CM75">
        <v>0</v>
      </c>
      <c r="CN75">
        <v>43</v>
      </c>
      <c r="CO75">
        <v>62</v>
      </c>
      <c r="CP75">
        <v>6068</v>
      </c>
      <c r="CQ75">
        <v>5131</v>
      </c>
      <c r="CR75">
        <v>-1</v>
      </c>
      <c r="CS75">
        <v>27</v>
      </c>
      <c r="CU75">
        <v>296290</v>
      </c>
      <c r="CV75">
        <v>0</v>
      </c>
      <c r="CY75">
        <v>103101</v>
      </c>
      <c r="DB75" s="1">
        <v>44305</v>
      </c>
      <c r="DI75" t="s">
        <v>199</v>
      </c>
      <c r="DL75" t="s">
        <v>152</v>
      </c>
      <c r="DM75" t="s">
        <v>153</v>
      </c>
      <c r="DN75">
        <v>1</v>
      </c>
      <c r="DQ75" t="s">
        <v>133</v>
      </c>
      <c r="DR75" t="s">
        <v>133</v>
      </c>
      <c r="DT75" t="s">
        <v>290</v>
      </c>
      <c r="DU75">
        <v>296290</v>
      </c>
      <c r="DY75" t="s">
        <v>201</v>
      </c>
      <c r="DZ75">
        <v>100</v>
      </c>
    </row>
    <row r="76" spans="2:130" x14ac:dyDescent="0.2">
      <c r="B76">
        <v>1045</v>
      </c>
      <c r="C76" t="s">
        <v>133</v>
      </c>
      <c r="E76" t="s">
        <v>133</v>
      </c>
      <c r="F76">
        <v>0</v>
      </c>
      <c r="G76">
        <v>1</v>
      </c>
      <c r="H76">
        <v>1</v>
      </c>
      <c r="I76" t="s">
        <v>217</v>
      </c>
      <c r="J76" t="s">
        <v>135</v>
      </c>
      <c r="K76" t="s">
        <v>136</v>
      </c>
      <c r="L76" t="s">
        <v>137</v>
      </c>
      <c r="M76" t="s">
        <v>211</v>
      </c>
      <c r="O76" t="s">
        <v>139</v>
      </c>
      <c r="P76" t="s">
        <v>140</v>
      </c>
      <c r="Q76">
        <v>2022</v>
      </c>
      <c r="R76">
        <v>1235</v>
      </c>
      <c r="S76">
        <f t="shared" si="1"/>
        <v>12.35</v>
      </c>
      <c r="U76" t="s">
        <v>141</v>
      </c>
      <c r="V76" t="s">
        <v>142</v>
      </c>
      <c r="W76" t="s">
        <v>143</v>
      </c>
      <c r="Y76" t="s">
        <v>144</v>
      </c>
      <c r="Z76" t="s">
        <v>145</v>
      </c>
      <c r="AA76" t="s">
        <v>146</v>
      </c>
      <c r="AB76" s="1">
        <v>42005</v>
      </c>
      <c r="AC76" s="1">
        <v>46022</v>
      </c>
      <c r="AD76" s="1">
        <v>44305</v>
      </c>
      <c r="AF76" t="s">
        <v>147</v>
      </c>
      <c r="AG76" s="1">
        <v>44305</v>
      </c>
      <c r="AH76" t="s">
        <v>133</v>
      </c>
      <c r="AI76" t="s">
        <v>133</v>
      </c>
      <c r="AJ76" t="s">
        <v>133</v>
      </c>
      <c r="AK76" t="s">
        <v>133</v>
      </c>
      <c r="AL76" t="s">
        <v>133</v>
      </c>
      <c r="AS76" t="s">
        <v>133</v>
      </c>
      <c r="AZ76" t="s">
        <v>148</v>
      </c>
      <c r="BB76" t="s">
        <v>149</v>
      </c>
      <c r="BC76" t="s">
        <v>196</v>
      </c>
      <c r="BD76" t="s">
        <v>197</v>
      </c>
      <c r="BE76">
        <v>0</v>
      </c>
      <c r="BG76">
        <v>122010</v>
      </c>
      <c r="BI76" t="s">
        <v>133</v>
      </c>
      <c r="BK76">
        <v>12.3485855286893</v>
      </c>
      <c r="BL76" t="s">
        <v>198</v>
      </c>
      <c r="BN76">
        <v>103101</v>
      </c>
      <c r="BR76" t="s">
        <v>133</v>
      </c>
      <c r="BS76" t="s">
        <v>133</v>
      </c>
      <c r="BV76" t="s">
        <v>150</v>
      </c>
      <c r="BX76" t="s">
        <v>151</v>
      </c>
      <c r="CA76">
        <v>25</v>
      </c>
      <c r="CC76" s="1">
        <v>44849</v>
      </c>
      <c r="CD76" s="1">
        <v>44819</v>
      </c>
      <c r="CG76">
        <v>22</v>
      </c>
      <c r="CJ76">
        <v>24</v>
      </c>
      <c r="CL76">
        <v>380</v>
      </c>
      <c r="CM76">
        <v>0</v>
      </c>
      <c r="CN76">
        <v>43</v>
      </c>
      <c r="CO76">
        <v>62</v>
      </c>
      <c r="CP76">
        <v>6069</v>
      </c>
      <c r="CQ76">
        <v>5132</v>
      </c>
      <c r="CR76">
        <v>-1</v>
      </c>
      <c r="CS76">
        <v>27</v>
      </c>
      <c r="CU76">
        <v>296292</v>
      </c>
      <c r="CV76">
        <v>0</v>
      </c>
      <c r="CY76">
        <v>103101</v>
      </c>
      <c r="DB76" s="1">
        <v>44305</v>
      </c>
      <c r="DI76" t="s">
        <v>199</v>
      </c>
      <c r="DL76" t="s">
        <v>152</v>
      </c>
      <c r="DM76" t="s">
        <v>153</v>
      </c>
      <c r="DN76">
        <v>1</v>
      </c>
      <c r="DQ76" t="s">
        <v>133</v>
      </c>
      <c r="DR76" t="s">
        <v>133</v>
      </c>
      <c r="DT76" s="2" t="s">
        <v>291</v>
      </c>
      <c r="DU76">
        <v>296292</v>
      </c>
      <c r="DY76" t="s">
        <v>201</v>
      </c>
      <c r="DZ76">
        <v>100</v>
      </c>
    </row>
    <row r="77" spans="2:130" x14ac:dyDescent="0.2">
      <c r="B77">
        <v>1045</v>
      </c>
      <c r="C77" t="s">
        <v>133</v>
      </c>
      <c r="E77" t="s">
        <v>133</v>
      </c>
      <c r="F77">
        <v>0</v>
      </c>
      <c r="G77">
        <v>1</v>
      </c>
      <c r="H77">
        <v>1</v>
      </c>
      <c r="I77" t="s">
        <v>219</v>
      </c>
      <c r="J77" t="s">
        <v>135</v>
      </c>
      <c r="K77" t="s">
        <v>136</v>
      </c>
      <c r="L77" t="s">
        <v>137</v>
      </c>
      <c r="M77" t="s">
        <v>211</v>
      </c>
      <c r="O77" t="s">
        <v>139</v>
      </c>
      <c r="P77" t="s">
        <v>140</v>
      </c>
      <c r="Q77">
        <v>2022</v>
      </c>
      <c r="R77">
        <v>9692</v>
      </c>
      <c r="S77">
        <f t="shared" si="1"/>
        <v>96.92</v>
      </c>
      <c r="U77" t="s">
        <v>141</v>
      </c>
      <c r="V77" t="s">
        <v>142</v>
      </c>
      <c r="W77" t="s">
        <v>143</v>
      </c>
      <c r="Y77" t="s">
        <v>144</v>
      </c>
      <c r="Z77" t="s">
        <v>145</v>
      </c>
      <c r="AA77" t="s">
        <v>146</v>
      </c>
      <c r="AB77" s="1">
        <v>42005</v>
      </c>
      <c r="AC77" s="1">
        <v>46022</v>
      </c>
      <c r="AD77" s="1">
        <v>44305</v>
      </c>
      <c r="AF77" t="s">
        <v>147</v>
      </c>
      <c r="AG77" s="1">
        <v>44305</v>
      </c>
      <c r="AH77" t="s">
        <v>133</v>
      </c>
      <c r="AI77" t="s">
        <v>133</v>
      </c>
      <c r="AJ77" t="s">
        <v>133</v>
      </c>
      <c r="AK77" t="s">
        <v>133</v>
      </c>
      <c r="AL77" t="s">
        <v>133</v>
      </c>
      <c r="AS77" t="s">
        <v>133</v>
      </c>
      <c r="AZ77" t="s">
        <v>148</v>
      </c>
      <c r="BB77" t="s">
        <v>149</v>
      </c>
      <c r="BC77" t="s">
        <v>196</v>
      </c>
      <c r="BD77" t="s">
        <v>197</v>
      </c>
      <c r="BE77">
        <v>0</v>
      </c>
      <c r="BG77">
        <v>122010</v>
      </c>
      <c r="BI77" t="s">
        <v>133</v>
      </c>
      <c r="BK77">
        <v>96.920562577921302</v>
      </c>
      <c r="BN77">
        <v>103101</v>
      </c>
      <c r="BR77" t="s">
        <v>133</v>
      </c>
      <c r="BS77" t="s">
        <v>133</v>
      </c>
      <c r="BV77" t="s">
        <v>150</v>
      </c>
      <c r="BX77" t="s">
        <v>151</v>
      </c>
      <c r="CA77">
        <v>25</v>
      </c>
      <c r="CC77" s="1">
        <v>44849</v>
      </c>
      <c r="CD77" s="1">
        <v>44819</v>
      </c>
      <c r="CG77">
        <v>22</v>
      </c>
      <c r="CJ77">
        <v>24</v>
      </c>
      <c r="CL77">
        <v>380</v>
      </c>
      <c r="CM77">
        <v>0</v>
      </c>
      <c r="CN77">
        <v>43</v>
      </c>
      <c r="CO77">
        <v>62</v>
      </c>
      <c r="CP77">
        <v>6070</v>
      </c>
      <c r="CQ77">
        <v>5133</v>
      </c>
      <c r="CR77">
        <v>-1</v>
      </c>
      <c r="CS77">
        <v>27</v>
      </c>
      <c r="CU77">
        <v>296294</v>
      </c>
      <c r="CV77">
        <v>0</v>
      </c>
      <c r="CY77">
        <v>103101</v>
      </c>
      <c r="DB77" s="1">
        <v>44305</v>
      </c>
      <c r="DI77" t="s">
        <v>199</v>
      </c>
      <c r="DL77" t="s">
        <v>152</v>
      </c>
      <c r="DM77" t="s">
        <v>153</v>
      </c>
      <c r="DN77">
        <v>1</v>
      </c>
      <c r="DQ77" t="s">
        <v>133</v>
      </c>
      <c r="DR77" t="s">
        <v>133</v>
      </c>
      <c r="DT77" t="s">
        <v>292</v>
      </c>
      <c r="DU77">
        <v>296294</v>
      </c>
      <c r="DY77" t="s">
        <v>201</v>
      </c>
      <c r="DZ77">
        <v>100</v>
      </c>
    </row>
    <row r="78" spans="2:130" x14ac:dyDescent="0.2">
      <c r="B78">
        <v>1045</v>
      </c>
      <c r="C78" t="s">
        <v>133</v>
      </c>
      <c r="E78" t="s">
        <v>133</v>
      </c>
      <c r="F78">
        <v>0</v>
      </c>
      <c r="G78">
        <v>1</v>
      </c>
      <c r="H78">
        <v>1</v>
      </c>
      <c r="I78" t="s">
        <v>221</v>
      </c>
      <c r="J78" t="s">
        <v>135</v>
      </c>
      <c r="K78" t="s">
        <v>136</v>
      </c>
      <c r="L78" t="s">
        <v>137</v>
      </c>
      <c r="M78" t="s">
        <v>211</v>
      </c>
      <c r="O78" t="s">
        <v>139</v>
      </c>
      <c r="P78" t="s">
        <v>140</v>
      </c>
      <c r="Q78">
        <v>2022</v>
      </c>
      <c r="R78">
        <v>841</v>
      </c>
      <c r="S78">
        <f t="shared" si="1"/>
        <v>8.41</v>
      </c>
      <c r="U78" t="s">
        <v>141</v>
      </c>
      <c r="V78" t="s">
        <v>142</v>
      </c>
      <c r="W78" t="s">
        <v>143</v>
      </c>
      <c r="Y78" t="s">
        <v>144</v>
      </c>
      <c r="Z78" t="s">
        <v>145</v>
      </c>
      <c r="AA78" t="s">
        <v>146</v>
      </c>
      <c r="AB78" s="1">
        <v>42005</v>
      </c>
      <c r="AC78" s="1">
        <v>46022</v>
      </c>
      <c r="AD78" s="1">
        <v>44305</v>
      </c>
      <c r="AF78" t="s">
        <v>147</v>
      </c>
      <c r="AG78" s="1">
        <v>44305</v>
      </c>
      <c r="AH78" t="s">
        <v>133</v>
      </c>
      <c r="AI78" t="s">
        <v>133</v>
      </c>
      <c r="AJ78" t="s">
        <v>133</v>
      </c>
      <c r="AK78" t="s">
        <v>133</v>
      </c>
      <c r="AL78" t="s">
        <v>133</v>
      </c>
      <c r="AS78" t="s">
        <v>133</v>
      </c>
      <c r="AZ78" t="s">
        <v>148</v>
      </c>
      <c r="BB78" t="s">
        <v>149</v>
      </c>
      <c r="BC78" t="s">
        <v>196</v>
      </c>
      <c r="BD78" t="s">
        <v>197</v>
      </c>
      <c r="BE78">
        <v>0</v>
      </c>
      <c r="BG78">
        <v>122010</v>
      </c>
      <c r="BI78" t="s">
        <v>133</v>
      </c>
      <c r="BK78">
        <v>8.4139376550585698</v>
      </c>
      <c r="BL78" t="s">
        <v>198</v>
      </c>
      <c r="BN78">
        <v>103101</v>
      </c>
      <c r="BR78" t="s">
        <v>133</v>
      </c>
      <c r="BS78" t="s">
        <v>133</v>
      </c>
      <c r="BV78" t="s">
        <v>150</v>
      </c>
      <c r="BX78" t="s">
        <v>151</v>
      </c>
      <c r="CA78">
        <v>25</v>
      </c>
      <c r="CC78" s="1">
        <v>44849</v>
      </c>
      <c r="CD78" s="1">
        <v>44819</v>
      </c>
      <c r="CG78">
        <v>22</v>
      </c>
      <c r="CJ78">
        <v>24</v>
      </c>
      <c r="CL78">
        <v>380</v>
      </c>
      <c r="CM78">
        <v>0</v>
      </c>
      <c r="CN78">
        <v>43</v>
      </c>
      <c r="CO78">
        <v>62</v>
      </c>
      <c r="CP78">
        <v>6071</v>
      </c>
      <c r="CQ78">
        <v>5134</v>
      </c>
      <c r="CR78">
        <v>-1</v>
      </c>
      <c r="CS78">
        <v>27</v>
      </c>
      <c r="CU78">
        <v>296296</v>
      </c>
      <c r="CV78">
        <v>0</v>
      </c>
      <c r="CY78">
        <v>103101</v>
      </c>
      <c r="DB78" s="1">
        <v>44305</v>
      </c>
      <c r="DI78" t="s">
        <v>199</v>
      </c>
      <c r="DL78" t="s">
        <v>152</v>
      </c>
      <c r="DM78" t="s">
        <v>153</v>
      </c>
      <c r="DN78">
        <v>1</v>
      </c>
      <c r="DQ78" t="s">
        <v>133</v>
      </c>
      <c r="DR78" t="s">
        <v>133</v>
      </c>
      <c r="DT78" t="s">
        <v>293</v>
      </c>
      <c r="DU78">
        <v>296296</v>
      </c>
      <c r="DY78" t="s">
        <v>201</v>
      </c>
      <c r="DZ78">
        <v>110</v>
      </c>
    </row>
    <row r="79" spans="2:130" x14ac:dyDescent="0.2">
      <c r="B79">
        <v>1045</v>
      </c>
      <c r="C79" t="s">
        <v>133</v>
      </c>
      <c r="E79" t="s">
        <v>133</v>
      </c>
      <c r="F79">
        <v>0</v>
      </c>
      <c r="G79">
        <v>1</v>
      </c>
      <c r="H79">
        <v>1</v>
      </c>
      <c r="I79" t="s">
        <v>223</v>
      </c>
      <c r="J79" t="s">
        <v>135</v>
      </c>
      <c r="K79" t="s">
        <v>136</v>
      </c>
      <c r="L79" t="s">
        <v>137</v>
      </c>
      <c r="M79" t="s">
        <v>211</v>
      </c>
      <c r="O79" t="s">
        <v>139</v>
      </c>
      <c r="P79" t="s">
        <v>140</v>
      </c>
      <c r="Q79">
        <v>2022</v>
      </c>
      <c r="R79">
        <v>6456</v>
      </c>
      <c r="S79">
        <f t="shared" si="1"/>
        <v>64.56</v>
      </c>
      <c r="U79" t="s">
        <v>141</v>
      </c>
      <c r="V79" t="s">
        <v>142</v>
      </c>
      <c r="W79" t="s">
        <v>143</v>
      </c>
      <c r="Y79" t="s">
        <v>144</v>
      </c>
      <c r="Z79" t="s">
        <v>145</v>
      </c>
      <c r="AA79" t="s">
        <v>146</v>
      </c>
      <c r="AB79" s="1">
        <v>42005</v>
      </c>
      <c r="AC79" s="1">
        <v>46022</v>
      </c>
      <c r="AD79" s="1">
        <v>44305</v>
      </c>
      <c r="AF79" t="s">
        <v>147</v>
      </c>
      <c r="AG79" s="1">
        <v>44305</v>
      </c>
      <c r="AH79" t="s">
        <v>133</v>
      </c>
      <c r="AI79" t="s">
        <v>133</v>
      </c>
      <c r="AJ79" t="s">
        <v>133</v>
      </c>
      <c r="AK79" t="s">
        <v>133</v>
      </c>
      <c r="AL79" t="s">
        <v>133</v>
      </c>
      <c r="AS79" t="s">
        <v>133</v>
      </c>
      <c r="AZ79" t="s">
        <v>148</v>
      </c>
      <c r="BB79" t="s">
        <v>149</v>
      </c>
      <c r="BC79" t="s">
        <v>196</v>
      </c>
      <c r="BD79" t="s">
        <v>197</v>
      </c>
      <c r="BE79">
        <v>0</v>
      </c>
      <c r="BG79">
        <v>122010</v>
      </c>
      <c r="BI79" t="s">
        <v>133</v>
      </c>
      <c r="BK79">
        <v>64.563875962337306</v>
      </c>
      <c r="BL79" t="s">
        <v>198</v>
      </c>
      <c r="BN79">
        <v>103101</v>
      </c>
      <c r="BR79" t="s">
        <v>133</v>
      </c>
      <c r="BS79" t="s">
        <v>133</v>
      </c>
      <c r="BV79" t="s">
        <v>150</v>
      </c>
      <c r="BX79" t="s">
        <v>151</v>
      </c>
      <c r="CA79">
        <v>25</v>
      </c>
      <c r="CC79" s="1">
        <v>44849</v>
      </c>
      <c r="CD79" s="1">
        <v>44819</v>
      </c>
      <c r="CG79">
        <v>22</v>
      </c>
      <c r="CJ79">
        <v>24</v>
      </c>
      <c r="CL79">
        <v>380</v>
      </c>
      <c r="CM79">
        <v>0</v>
      </c>
      <c r="CN79">
        <v>43</v>
      </c>
      <c r="CO79">
        <v>62</v>
      </c>
      <c r="CP79">
        <v>6072</v>
      </c>
      <c r="CQ79">
        <v>5135</v>
      </c>
      <c r="CR79">
        <v>-1</v>
      </c>
      <c r="CS79">
        <v>27</v>
      </c>
      <c r="CU79">
        <v>296298</v>
      </c>
      <c r="CV79">
        <v>0</v>
      </c>
      <c r="CY79">
        <v>103101</v>
      </c>
      <c r="DB79" s="1">
        <v>44305</v>
      </c>
      <c r="DI79" t="s">
        <v>199</v>
      </c>
      <c r="DL79" t="s">
        <v>152</v>
      </c>
      <c r="DM79" t="s">
        <v>153</v>
      </c>
      <c r="DN79">
        <v>1</v>
      </c>
      <c r="DQ79" t="s">
        <v>133</v>
      </c>
      <c r="DR79" t="s">
        <v>133</v>
      </c>
      <c r="DT79" t="s">
        <v>294</v>
      </c>
      <c r="DU79">
        <v>296298</v>
      </c>
      <c r="DY79" t="s">
        <v>201</v>
      </c>
      <c r="DZ79">
        <v>110</v>
      </c>
    </row>
    <row r="80" spans="2:130" x14ac:dyDescent="0.2">
      <c r="B80">
        <v>1045</v>
      </c>
      <c r="C80" t="s">
        <v>133</v>
      </c>
      <c r="E80" t="s">
        <v>133</v>
      </c>
      <c r="F80">
        <v>0</v>
      </c>
      <c r="G80">
        <v>1</v>
      </c>
      <c r="H80">
        <v>1</v>
      </c>
      <c r="I80" t="s">
        <v>295</v>
      </c>
      <c r="J80" t="s">
        <v>135</v>
      </c>
      <c r="K80" t="s">
        <v>136</v>
      </c>
      <c r="L80" t="s">
        <v>137</v>
      </c>
      <c r="M80" t="s">
        <v>226</v>
      </c>
      <c r="O80" t="s">
        <v>139</v>
      </c>
      <c r="P80" t="s">
        <v>140</v>
      </c>
      <c r="Q80">
        <v>2022</v>
      </c>
      <c r="R80">
        <v>522</v>
      </c>
      <c r="S80">
        <f t="shared" si="1"/>
        <v>5.22</v>
      </c>
      <c r="U80" t="s">
        <v>141</v>
      </c>
      <c r="V80" t="s">
        <v>142</v>
      </c>
      <c r="W80" t="s">
        <v>143</v>
      </c>
      <c r="Y80" t="s">
        <v>144</v>
      </c>
      <c r="Z80" t="s">
        <v>145</v>
      </c>
      <c r="AA80" t="s">
        <v>146</v>
      </c>
      <c r="AB80" s="1">
        <v>42005</v>
      </c>
      <c r="AC80" s="1">
        <v>46022</v>
      </c>
      <c r="AD80" s="1">
        <v>44305</v>
      </c>
      <c r="AF80" t="s">
        <v>147</v>
      </c>
      <c r="AG80" s="1">
        <v>44305</v>
      </c>
      <c r="AH80" t="s">
        <v>133</v>
      </c>
      <c r="AI80" t="s">
        <v>133</v>
      </c>
      <c r="AJ80" t="s">
        <v>133</v>
      </c>
      <c r="AK80" t="s">
        <v>133</v>
      </c>
      <c r="AL80" t="s">
        <v>133</v>
      </c>
      <c r="AS80" t="s">
        <v>133</v>
      </c>
      <c r="AZ80" t="s">
        <v>148</v>
      </c>
      <c r="BB80" t="s">
        <v>149</v>
      </c>
      <c r="BC80" t="s">
        <v>196</v>
      </c>
      <c r="BD80" t="s">
        <v>197</v>
      </c>
      <c r="BE80">
        <v>0</v>
      </c>
      <c r="BG80">
        <v>123020</v>
      </c>
      <c r="BI80" t="s">
        <v>133</v>
      </c>
      <c r="BK80">
        <v>5.2235251448286499</v>
      </c>
      <c r="BN80">
        <v>103101</v>
      </c>
      <c r="BR80" t="s">
        <v>133</v>
      </c>
      <c r="BS80" t="s">
        <v>133</v>
      </c>
      <c r="BV80" t="s">
        <v>150</v>
      </c>
      <c r="BX80" t="s">
        <v>151</v>
      </c>
      <c r="CA80">
        <v>25</v>
      </c>
      <c r="CC80" s="1">
        <v>44849</v>
      </c>
      <c r="CD80" s="1">
        <v>44819</v>
      </c>
      <c r="CG80">
        <v>22</v>
      </c>
      <c r="CJ80">
        <v>24</v>
      </c>
      <c r="CL80">
        <v>380</v>
      </c>
      <c r="CM80">
        <v>0</v>
      </c>
      <c r="CN80">
        <v>43</v>
      </c>
      <c r="CO80">
        <v>62</v>
      </c>
      <c r="CP80">
        <v>8209</v>
      </c>
      <c r="CQ80">
        <v>6665</v>
      </c>
      <c r="CR80">
        <v>-1</v>
      </c>
      <c r="CS80">
        <v>27</v>
      </c>
      <c r="CU80">
        <v>296300</v>
      </c>
      <c r="CV80">
        <v>0</v>
      </c>
      <c r="CY80">
        <v>103101</v>
      </c>
      <c r="DB80" s="1">
        <v>44305</v>
      </c>
      <c r="DI80" t="s">
        <v>199</v>
      </c>
      <c r="DL80" t="s">
        <v>152</v>
      </c>
      <c r="DM80" t="s">
        <v>153</v>
      </c>
      <c r="DN80">
        <v>1</v>
      </c>
      <c r="DQ80" t="s">
        <v>133</v>
      </c>
      <c r="DR80" t="s">
        <v>133</v>
      </c>
      <c r="DT80" t="s">
        <v>296</v>
      </c>
      <c r="DU80">
        <v>296300</v>
      </c>
      <c r="DY80" t="s">
        <v>201</v>
      </c>
      <c r="DZ80">
        <v>100</v>
      </c>
    </row>
    <row r="81" spans="2:130" x14ac:dyDescent="0.2">
      <c r="B81">
        <v>1045</v>
      </c>
      <c r="C81" t="s">
        <v>133</v>
      </c>
      <c r="E81" t="s">
        <v>133</v>
      </c>
      <c r="F81">
        <v>0</v>
      </c>
      <c r="G81">
        <v>1</v>
      </c>
      <c r="H81">
        <v>1</v>
      </c>
      <c r="I81" t="s">
        <v>297</v>
      </c>
      <c r="J81" t="s">
        <v>135</v>
      </c>
      <c r="K81" t="s">
        <v>136</v>
      </c>
      <c r="L81" t="s">
        <v>137</v>
      </c>
      <c r="M81" t="s">
        <v>226</v>
      </c>
      <c r="O81" t="s">
        <v>139</v>
      </c>
      <c r="P81" t="s">
        <v>140</v>
      </c>
      <c r="Q81">
        <v>2022</v>
      </c>
      <c r="R81">
        <v>24</v>
      </c>
      <c r="S81">
        <f t="shared" si="1"/>
        <v>0.24</v>
      </c>
      <c r="U81" t="s">
        <v>141</v>
      </c>
      <c r="V81" t="s">
        <v>142</v>
      </c>
      <c r="W81" t="s">
        <v>143</v>
      </c>
      <c r="Y81" t="s">
        <v>144</v>
      </c>
      <c r="Z81" t="s">
        <v>145</v>
      </c>
      <c r="AA81" t="s">
        <v>146</v>
      </c>
      <c r="AB81" s="1">
        <v>42005</v>
      </c>
      <c r="AC81" s="1">
        <v>46022</v>
      </c>
      <c r="AD81" s="1">
        <v>44305</v>
      </c>
      <c r="AF81" t="s">
        <v>147</v>
      </c>
      <c r="AG81" s="1">
        <v>44305</v>
      </c>
      <c r="AH81" t="s">
        <v>133</v>
      </c>
      <c r="AI81" t="s">
        <v>133</v>
      </c>
      <c r="AJ81" t="s">
        <v>133</v>
      </c>
      <c r="AK81" t="s">
        <v>133</v>
      </c>
      <c r="AL81" t="s">
        <v>133</v>
      </c>
      <c r="AS81" t="s">
        <v>133</v>
      </c>
      <c r="AZ81" t="s">
        <v>148</v>
      </c>
      <c r="BB81" t="s">
        <v>149</v>
      </c>
      <c r="BC81" t="s">
        <v>196</v>
      </c>
      <c r="BD81" t="s">
        <v>197</v>
      </c>
      <c r="BE81">
        <v>0</v>
      </c>
      <c r="BG81">
        <v>123010</v>
      </c>
      <c r="BI81" t="s">
        <v>133</v>
      </c>
      <c r="BK81">
        <v>0.23854157517163799</v>
      </c>
      <c r="BN81">
        <v>103101</v>
      </c>
      <c r="BR81" t="s">
        <v>133</v>
      </c>
      <c r="BS81" t="s">
        <v>133</v>
      </c>
      <c r="BV81" t="s">
        <v>150</v>
      </c>
      <c r="BX81" t="s">
        <v>151</v>
      </c>
      <c r="CA81">
        <v>25</v>
      </c>
      <c r="CC81" s="1">
        <v>44849</v>
      </c>
      <c r="CD81" s="1">
        <v>44819</v>
      </c>
      <c r="CG81">
        <v>22</v>
      </c>
      <c r="CJ81">
        <v>24</v>
      </c>
      <c r="CL81">
        <v>380</v>
      </c>
      <c r="CM81">
        <v>0</v>
      </c>
      <c r="CN81">
        <v>43</v>
      </c>
      <c r="CO81">
        <v>62</v>
      </c>
      <c r="CP81">
        <v>8210</v>
      </c>
      <c r="CQ81">
        <v>6666</v>
      </c>
      <c r="CR81">
        <v>-1</v>
      </c>
      <c r="CS81">
        <v>27</v>
      </c>
      <c r="CU81">
        <v>296302</v>
      </c>
      <c r="CV81">
        <v>0</v>
      </c>
      <c r="CY81">
        <v>103101</v>
      </c>
      <c r="DB81" s="1">
        <v>44305</v>
      </c>
      <c r="DI81" t="s">
        <v>199</v>
      </c>
      <c r="DL81" t="s">
        <v>152</v>
      </c>
      <c r="DM81" t="s">
        <v>153</v>
      </c>
      <c r="DN81">
        <v>1</v>
      </c>
      <c r="DQ81" t="s">
        <v>133</v>
      </c>
      <c r="DR81" t="s">
        <v>133</v>
      </c>
      <c r="DT81" t="s">
        <v>298</v>
      </c>
      <c r="DU81">
        <v>296302</v>
      </c>
      <c r="DY81" t="s">
        <v>201</v>
      </c>
      <c r="DZ81">
        <v>100</v>
      </c>
    </row>
    <row r="82" spans="2:130" x14ac:dyDescent="0.2">
      <c r="B82">
        <v>1045</v>
      </c>
      <c r="C82" t="s">
        <v>133</v>
      </c>
      <c r="E82" t="s">
        <v>133</v>
      </c>
      <c r="F82">
        <v>0</v>
      </c>
      <c r="G82">
        <v>1</v>
      </c>
      <c r="H82">
        <v>1</v>
      </c>
      <c r="I82" t="s">
        <v>299</v>
      </c>
      <c r="J82" t="s">
        <v>135</v>
      </c>
      <c r="K82" t="s">
        <v>136</v>
      </c>
      <c r="L82" t="s">
        <v>137</v>
      </c>
      <c r="M82" t="s">
        <v>226</v>
      </c>
      <c r="O82" t="s">
        <v>139</v>
      </c>
      <c r="P82" t="s">
        <v>140</v>
      </c>
      <c r="Q82">
        <v>2022</v>
      </c>
      <c r="R82">
        <v>235</v>
      </c>
      <c r="S82">
        <f t="shared" si="1"/>
        <v>2.35</v>
      </c>
      <c r="U82" t="s">
        <v>141</v>
      </c>
      <c r="V82" t="s">
        <v>142</v>
      </c>
      <c r="W82" t="s">
        <v>143</v>
      </c>
      <c r="Y82" t="s">
        <v>144</v>
      </c>
      <c r="Z82" t="s">
        <v>145</v>
      </c>
      <c r="AA82" t="s">
        <v>146</v>
      </c>
      <c r="AB82" s="1">
        <v>42005</v>
      </c>
      <c r="AC82" s="1">
        <v>46022</v>
      </c>
      <c r="AD82" s="1">
        <v>44305</v>
      </c>
      <c r="AF82" t="s">
        <v>147</v>
      </c>
      <c r="AG82" s="1">
        <v>44305</v>
      </c>
      <c r="AH82" t="s">
        <v>133</v>
      </c>
      <c r="AI82" t="s">
        <v>133</v>
      </c>
      <c r="AJ82" t="s">
        <v>133</v>
      </c>
      <c r="AK82" t="s">
        <v>133</v>
      </c>
      <c r="AL82" t="s">
        <v>133</v>
      </c>
      <c r="AS82" t="s">
        <v>133</v>
      </c>
      <c r="AZ82" t="s">
        <v>148</v>
      </c>
      <c r="BB82" t="s">
        <v>149</v>
      </c>
      <c r="BC82" t="s">
        <v>196</v>
      </c>
      <c r="BD82" t="s">
        <v>197</v>
      </c>
      <c r="BE82">
        <v>0</v>
      </c>
      <c r="BG82">
        <v>123010</v>
      </c>
      <c r="BI82" t="s">
        <v>133</v>
      </c>
      <c r="BK82">
        <v>2.34878834503637</v>
      </c>
      <c r="BN82">
        <v>103101</v>
      </c>
      <c r="BR82" t="s">
        <v>133</v>
      </c>
      <c r="BS82" t="s">
        <v>133</v>
      </c>
      <c r="BV82" t="s">
        <v>150</v>
      </c>
      <c r="BX82" t="s">
        <v>151</v>
      </c>
      <c r="CA82">
        <v>25</v>
      </c>
      <c r="CC82" s="1">
        <v>44849</v>
      </c>
      <c r="CD82" s="1">
        <v>44819</v>
      </c>
      <c r="CG82">
        <v>22</v>
      </c>
      <c r="CJ82">
        <v>24</v>
      </c>
      <c r="CL82">
        <v>380</v>
      </c>
      <c r="CM82">
        <v>0</v>
      </c>
      <c r="CN82">
        <v>43</v>
      </c>
      <c r="CO82">
        <v>62</v>
      </c>
      <c r="CP82">
        <v>8211</v>
      </c>
      <c r="CQ82">
        <v>6667</v>
      </c>
      <c r="CR82">
        <v>-1</v>
      </c>
      <c r="CS82">
        <v>27</v>
      </c>
      <c r="CU82">
        <v>296304</v>
      </c>
      <c r="CV82">
        <v>0</v>
      </c>
      <c r="CY82">
        <v>103101</v>
      </c>
      <c r="DB82" s="1">
        <v>44305</v>
      </c>
      <c r="DI82" t="s">
        <v>199</v>
      </c>
      <c r="DL82" t="s">
        <v>152</v>
      </c>
      <c r="DM82" t="s">
        <v>153</v>
      </c>
      <c r="DN82">
        <v>1</v>
      </c>
      <c r="DQ82" t="s">
        <v>133</v>
      </c>
      <c r="DR82" t="s">
        <v>133</v>
      </c>
      <c r="DT82" t="s">
        <v>300</v>
      </c>
      <c r="DU82">
        <v>296304</v>
      </c>
      <c r="DY82" t="s">
        <v>201</v>
      </c>
      <c r="DZ82">
        <v>100</v>
      </c>
    </row>
    <row r="83" spans="2:130" x14ac:dyDescent="0.2">
      <c r="B83">
        <v>1045</v>
      </c>
      <c r="C83" t="s">
        <v>133</v>
      </c>
      <c r="E83" t="s">
        <v>133</v>
      </c>
      <c r="F83">
        <v>0</v>
      </c>
      <c r="G83">
        <v>1</v>
      </c>
      <c r="H83">
        <v>1</v>
      </c>
      <c r="I83" t="s">
        <v>301</v>
      </c>
      <c r="J83" t="s">
        <v>135</v>
      </c>
      <c r="K83" t="s">
        <v>136</v>
      </c>
      <c r="L83" t="s">
        <v>137</v>
      </c>
      <c r="M83" t="s">
        <v>226</v>
      </c>
      <c r="O83" t="s">
        <v>139</v>
      </c>
      <c r="P83" t="s">
        <v>140</v>
      </c>
      <c r="Q83">
        <v>2022</v>
      </c>
      <c r="R83">
        <v>357</v>
      </c>
      <c r="S83">
        <f t="shared" si="1"/>
        <v>3.57</v>
      </c>
      <c r="U83" t="s">
        <v>141</v>
      </c>
      <c r="V83" t="s">
        <v>142</v>
      </c>
      <c r="W83" t="s">
        <v>143</v>
      </c>
      <c r="Y83" t="s">
        <v>144</v>
      </c>
      <c r="Z83" t="s">
        <v>145</v>
      </c>
      <c r="AA83" t="s">
        <v>146</v>
      </c>
      <c r="AB83" s="1">
        <v>42005</v>
      </c>
      <c r="AC83" s="1">
        <v>46022</v>
      </c>
      <c r="AD83" s="1">
        <v>44305</v>
      </c>
      <c r="AF83" t="s">
        <v>147</v>
      </c>
      <c r="AG83" s="1">
        <v>44305</v>
      </c>
      <c r="AH83" t="s">
        <v>133</v>
      </c>
      <c r="AI83" t="s">
        <v>133</v>
      </c>
      <c r="AJ83" t="s">
        <v>133</v>
      </c>
      <c r="AK83" t="s">
        <v>133</v>
      </c>
      <c r="AL83" t="s">
        <v>133</v>
      </c>
      <c r="AS83" t="s">
        <v>133</v>
      </c>
      <c r="AZ83" t="s">
        <v>148</v>
      </c>
      <c r="BB83" t="s">
        <v>149</v>
      </c>
      <c r="BC83" t="s">
        <v>196</v>
      </c>
      <c r="BD83" t="s">
        <v>197</v>
      </c>
      <c r="BE83">
        <v>0</v>
      </c>
      <c r="BG83">
        <v>123010</v>
      </c>
      <c r="BI83" t="s">
        <v>133</v>
      </c>
      <c r="BK83">
        <v>3.56540313489434</v>
      </c>
      <c r="BN83">
        <v>103101</v>
      </c>
      <c r="BR83" t="s">
        <v>133</v>
      </c>
      <c r="BS83" t="s">
        <v>133</v>
      </c>
      <c r="BV83" t="s">
        <v>150</v>
      </c>
      <c r="BX83" t="s">
        <v>151</v>
      </c>
      <c r="CA83">
        <v>25</v>
      </c>
      <c r="CC83" s="1">
        <v>44849</v>
      </c>
      <c r="CD83" s="1">
        <v>44819</v>
      </c>
      <c r="CG83">
        <v>22</v>
      </c>
      <c r="CJ83">
        <v>24</v>
      </c>
      <c r="CL83">
        <v>380</v>
      </c>
      <c r="CM83">
        <v>0</v>
      </c>
      <c r="CN83">
        <v>43</v>
      </c>
      <c r="CO83">
        <v>62</v>
      </c>
      <c r="CP83">
        <v>8212</v>
      </c>
      <c r="CQ83">
        <v>6668</v>
      </c>
      <c r="CR83">
        <v>-1</v>
      </c>
      <c r="CS83">
        <v>27</v>
      </c>
      <c r="CU83">
        <v>296306</v>
      </c>
      <c r="CV83">
        <v>0</v>
      </c>
      <c r="CY83">
        <v>103101</v>
      </c>
      <c r="DB83" s="1">
        <v>44305</v>
      </c>
      <c r="DI83" t="s">
        <v>199</v>
      </c>
      <c r="DL83" t="s">
        <v>152</v>
      </c>
      <c r="DM83" t="s">
        <v>153</v>
      </c>
      <c r="DN83">
        <v>1</v>
      </c>
      <c r="DQ83" t="s">
        <v>133</v>
      </c>
      <c r="DR83" t="s">
        <v>133</v>
      </c>
      <c r="DT83" t="s">
        <v>302</v>
      </c>
      <c r="DU83">
        <v>296306</v>
      </c>
      <c r="DY83" t="s">
        <v>201</v>
      </c>
      <c r="DZ83">
        <v>100</v>
      </c>
    </row>
    <row r="84" spans="2:130" x14ac:dyDescent="0.2">
      <c r="B84">
        <v>1045</v>
      </c>
      <c r="C84" t="s">
        <v>133</v>
      </c>
      <c r="E84" t="s">
        <v>133</v>
      </c>
      <c r="F84">
        <v>0</v>
      </c>
      <c r="G84">
        <v>1</v>
      </c>
      <c r="H84">
        <v>1</v>
      </c>
      <c r="I84" t="s">
        <v>303</v>
      </c>
      <c r="J84" t="s">
        <v>135</v>
      </c>
      <c r="K84" t="s">
        <v>136</v>
      </c>
      <c r="L84" t="s">
        <v>137</v>
      </c>
      <c r="M84" t="s">
        <v>226</v>
      </c>
      <c r="O84" t="s">
        <v>139</v>
      </c>
      <c r="P84" t="s">
        <v>140</v>
      </c>
      <c r="Q84">
        <v>2022</v>
      </c>
      <c r="R84">
        <v>303</v>
      </c>
      <c r="S84">
        <f t="shared" si="1"/>
        <v>3.03</v>
      </c>
      <c r="U84" t="s">
        <v>141</v>
      </c>
      <c r="V84" t="s">
        <v>142</v>
      </c>
      <c r="W84" t="s">
        <v>143</v>
      </c>
      <c r="Y84" t="s">
        <v>144</v>
      </c>
      <c r="Z84" t="s">
        <v>145</v>
      </c>
      <c r="AA84" t="s">
        <v>146</v>
      </c>
      <c r="AB84" s="1">
        <v>42005</v>
      </c>
      <c r="AC84" s="1">
        <v>46022</v>
      </c>
      <c r="AD84" s="1">
        <v>44305</v>
      </c>
      <c r="AF84" t="s">
        <v>147</v>
      </c>
      <c r="AG84" s="1">
        <v>44305</v>
      </c>
      <c r="AH84" t="s">
        <v>133</v>
      </c>
      <c r="AI84" t="s">
        <v>133</v>
      </c>
      <c r="AJ84" t="s">
        <v>133</v>
      </c>
      <c r="AK84" t="s">
        <v>133</v>
      </c>
      <c r="AL84" t="s">
        <v>133</v>
      </c>
      <c r="AS84" t="s">
        <v>133</v>
      </c>
      <c r="AZ84" t="s">
        <v>148</v>
      </c>
      <c r="BB84" t="s">
        <v>149</v>
      </c>
      <c r="BC84" t="s">
        <v>196</v>
      </c>
      <c r="BD84" t="s">
        <v>197</v>
      </c>
      <c r="BE84">
        <v>0</v>
      </c>
      <c r="BG84">
        <v>123010</v>
      </c>
      <c r="BI84" t="s">
        <v>133</v>
      </c>
      <c r="BK84">
        <v>3.02559193938513</v>
      </c>
      <c r="BN84">
        <v>103101</v>
      </c>
      <c r="BR84" t="s">
        <v>133</v>
      </c>
      <c r="BS84" t="s">
        <v>133</v>
      </c>
      <c r="BV84" t="s">
        <v>150</v>
      </c>
      <c r="BX84" t="s">
        <v>151</v>
      </c>
      <c r="CA84">
        <v>25</v>
      </c>
      <c r="CC84" s="1">
        <v>44849</v>
      </c>
      <c r="CD84" s="1">
        <v>44819</v>
      </c>
      <c r="CG84">
        <v>22</v>
      </c>
      <c r="CJ84">
        <v>24</v>
      </c>
      <c r="CL84">
        <v>380</v>
      </c>
      <c r="CM84">
        <v>0</v>
      </c>
      <c r="CN84">
        <v>43</v>
      </c>
      <c r="CO84">
        <v>62</v>
      </c>
      <c r="CP84">
        <v>8213</v>
      </c>
      <c r="CQ84">
        <v>6669</v>
      </c>
      <c r="CR84">
        <v>-1</v>
      </c>
      <c r="CS84">
        <v>27</v>
      </c>
      <c r="CU84">
        <v>296308</v>
      </c>
      <c r="CV84">
        <v>0</v>
      </c>
      <c r="CY84">
        <v>103101</v>
      </c>
      <c r="DB84" s="1">
        <v>44305</v>
      </c>
      <c r="DI84" t="s">
        <v>199</v>
      </c>
      <c r="DL84" t="s">
        <v>152</v>
      </c>
      <c r="DM84" t="s">
        <v>153</v>
      </c>
      <c r="DN84">
        <v>1</v>
      </c>
      <c r="DQ84" t="s">
        <v>133</v>
      </c>
      <c r="DR84" t="s">
        <v>133</v>
      </c>
      <c r="DT84" t="s">
        <v>304</v>
      </c>
      <c r="DU84">
        <v>296308</v>
      </c>
      <c r="DY84" t="s">
        <v>201</v>
      </c>
      <c r="DZ84">
        <v>100</v>
      </c>
    </row>
    <row r="85" spans="2:130" x14ac:dyDescent="0.2">
      <c r="B85">
        <v>1045</v>
      </c>
      <c r="C85" t="s">
        <v>133</v>
      </c>
      <c r="E85" t="s">
        <v>133</v>
      </c>
      <c r="F85">
        <v>0</v>
      </c>
      <c r="G85">
        <v>1</v>
      </c>
      <c r="H85">
        <v>1</v>
      </c>
      <c r="I85" t="s">
        <v>305</v>
      </c>
      <c r="J85" t="s">
        <v>135</v>
      </c>
      <c r="K85" t="s">
        <v>136</v>
      </c>
      <c r="L85" t="s">
        <v>137</v>
      </c>
      <c r="M85" t="s">
        <v>226</v>
      </c>
      <c r="O85" t="s">
        <v>139</v>
      </c>
      <c r="P85" t="s">
        <v>140</v>
      </c>
      <c r="Q85">
        <v>2022</v>
      </c>
      <c r="R85">
        <v>548</v>
      </c>
      <c r="S85">
        <f t="shared" si="1"/>
        <v>5.48</v>
      </c>
      <c r="U85" t="s">
        <v>141</v>
      </c>
      <c r="V85" t="s">
        <v>142</v>
      </c>
      <c r="W85" t="s">
        <v>143</v>
      </c>
      <c r="Y85" t="s">
        <v>144</v>
      </c>
      <c r="Z85" t="s">
        <v>145</v>
      </c>
      <c r="AA85" t="s">
        <v>146</v>
      </c>
      <c r="AB85" s="1">
        <v>42005</v>
      </c>
      <c r="AC85" s="1">
        <v>46022</v>
      </c>
      <c r="AD85" s="1">
        <v>44305</v>
      </c>
      <c r="AF85" t="s">
        <v>147</v>
      </c>
      <c r="AG85" s="1">
        <v>44305</v>
      </c>
      <c r="AH85" t="s">
        <v>133</v>
      </c>
      <c r="AI85" t="s">
        <v>133</v>
      </c>
      <c r="AJ85" t="s">
        <v>133</v>
      </c>
      <c r="AK85" t="s">
        <v>133</v>
      </c>
      <c r="AL85" t="s">
        <v>133</v>
      </c>
      <c r="AS85" t="s">
        <v>133</v>
      </c>
      <c r="AZ85" t="s">
        <v>148</v>
      </c>
      <c r="BB85" t="s">
        <v>149</v>
      </c>
      <c r="BC85" t="s">
        <v>196</v>
      </c>
      <c r="BD85" t="s">
        <v>197</v>
      </c>
      <c r="BE85">
        <v>0</v>
      </c>
      <c r="BG85">
        <v>123010</v>
      </c>
      <c r="BI85" t="s">
        <v>133</v>
      </c>
      <c r="BK85">
        <v>5.4827563625792299</v>
      </c>
      <c r="BN85">
        <v>103101</v>
      </c>
      <c r="BR85" t="s">
        <v>133</v>
      </c>
      <c r="BS85" t="s">
        <v>133</v>
      </c>
      <c r="BV85" t="s">
        <v>150</v>
      </c>
      <c r="BX85" t="s">
        <v>151</v>
      </c>
      <c r="CA85">
        <v>25</v>
      </c>
      <c r="CC85" s="1">
        <v>44849</v>
      </c>
      <c r="CD85" s="1">
        <v>44819</v>
      </c>
      <c r="CG85">
        <v>22</v>
      </c>
      <c r="CJ85">
        <v>24</v>
      </c>
      <c r="CL85">
        <v>380</v>
      </c>
      <c r="CM85">
        <v>0</v>
      </c>
      <c r="CN85">
        <v>43</v>
      </c>
      <c r="CO85">
        <v>62</v>
      </c>
      <c r="CP85">
        <v>8214</v>
      </c>
      <c r="CQ85">
        <v>6670</v>
      </c>
      <c r="CR85">
        <v>-1</v>
      </c>
      <c r="CS85">
        <v>27</v>
      </c>
      <c r="CU85">
        <v>296310</v>
      </c>
      <c r="CV85">
        <v>0</v>
      </c>
      <c r="CY85">
        <v>103101</v>
      </c>
      <c r="DB85" s="1">
        <v>44305</v>
      </c>
      <c r="DI85" t="s">
        <v>199</v>
      </c>
      <c r="DL85" t="s">
        <v>152</v>
      </c>
      <c r="DM85" t="s">
        <v>153</v>
      </c>
      <c r="DN85">
        <v>1</v>
      </c>
      <c r="DQ85" t="s">
        <v>133</v>
      </c>
      <c r="DR85" t="s">
        <v>133</v>
      </c>
      <c r="DT85" t="s">
        <v>306</v>
      </c>
      <c r="DU85">
        <v>296310</v>
      </c>
      <c r="DY85" t="s">
        <v>201</v>
      </c>
      <c r="DZ85">
        <v>100</v>
      </c>
    </row>
    <row r="86" spans="2:130" x14ac:dyDescent="0.2">
      <c r="B86">
        <v>1045</v>
      </c>
      <c r="C86" t="s">
        <v>133</v>
      </c>
      <c r="E86" t="s">
        <v>133</v>
      </c>
      <c r="F86">
        <v>0</v>
      </c>
      <c r="G86">
        <v>1</v>
      </c>
      <c r="H86">
        <v>1</v>
      </c>
      <c r="I86" t="s">
        <v>307</v>
      </c>
      <c r="J86" t="s">
        <v>135</v>
      </c>
      <c r="K86" t="s">
        <v>136</v>
      </c>
      <c r="L86" t="s">
        <v>137</v>
      </c>
      <c r="M86" t="s">
        <v>226</v>
      </c>
      <c r="O86" t="s">
        <v>139</v>
      </c>
      <c r="P86" t="s">
        <v>140</v>
      </c>
      <c r="Q86">
        <v>2022</v>
      </c>
      <c r="R86">
        <v>633</v>
      </c>
      <c r="S86">
        <f t="shared" si="1"/>
        <v>6.33</v>
      </c>
      <c r="U86" t="s">
        <v>141</v>
      </c>
      <c r="V86" t="s">
        <v>142</v>
      </c>
      <c r="W86" t="s">
        <v>143</v>
      </c>
      <c r="Y86" t="s">
        <v>144</v>
      </c>
      <c r="Z86" t="s">
        <v>145</v>
      </c>
      <c r="AA86" t="s">
        <v>146</v>
      </c>
      <c r="AB86" s="1">
        <v>42005</v>
      </c>
      <c r="AC86" s="1">
        <v>46022</v>
      </c>
      <c r="AD86" s="1">
        <v>44305</v>
      </c>
      <c r="AF86" t="s">
        <v>147</v>
      </c>
      <c r="AG86" s="1">
        <v>44305</v>
      </c>
      <c r="AH86" t="s">
        <v>133</v>
      </c>
      <c r="AI86" t="s">
        <v>133</v>
      </c>
      <c r="AJ86" t="s">
        <v>133</v>
      </c>
      <c r="AK86" t="s">
        <v>133</v>
      </c>
      <c r="AL86" t="s">
        <v>133</v>
      </c>
      <c r="AS86" t="s">
        <v>133</v>
      </c>
      <c r="AZ86" t="s">
        <v>148</v>
      </c>
      <c r="BB86" t="s">
        <v>149</v>
      </c>
      <c r="BC86" t="s">
        <v>196</v>
      </c>
      <c r="BD86" t="s">
        <v>197</v>
      </c>
      <c r="BE86">
        <v>0</v>
      </c>
      <c r="BG86">
        <v>123010</v>
      </c>
      <c r="BI86" t="s">
        <v>133</v>
      </c>
      <c r="BK86">
        <v>6.3335278449193497</v>
      </c>
      <c r="BN86">
        <v>103101</v>
      </c>
      <c r="BR86" t="s">
        <v>133</v>
      </c>
      <c r="BS86" t="s">
        <v>133</v>
      </c>
      <c r="BV86" t="s">
        <v>150</v>
      </c>
      <c r="BX86" t="s">
        <v>151</v>
      </c>
      <c r="CA86">
        <v>25</v>
      </c>
      <c r="CC86" s="1">
        <v>44849</v>
      </c>
      <c r="CD86" s="1">
        <v>44819</v>
      </c>
      <c r="CG86">
        <v>22</v>
      </c>
      <c r="CJ86">
        <v>24</v>
      </c>
      <c r="CL86">
        <v>380</v>
      </c>
      <c r="CM86">
        <v>0</v>
      </c>
      <c r="CN86">
        <v>43</v>
      </c>
      <c r="CO86">
        <v>62</v>
      </c>
      <c r="CP86">
        <v>8215</v>
      </c>
      <c r="CQ86">
        <v>6671</v>
      </c>
      <c r="CR86">
        <v>-1</v>
      </c>
      <c r="CS86">
        <v>27</v>
      </c>
      <c r="CU86">
        <v>296312</v>
      </c>
      <c r="CV86">
        <v>0</v>
      </c>
      <c r="CY86">
        <v>103101</v>
      </c>
      <c r="DB86" s="1">
        <v>44305</v>
      </c>
      <c r="DI86" t="s">
        <v>199</v>
      </c>
      <c r="DL86" t="s">
        <v>152</v>
      </c>
      <c r="DM86" t="s">
        <v>153</v>
      </c>
      <c r="DN86">
        <v>1</v>
      </c>
      <c r="DQ86" t="s">
        <v>133</v>
      </c>
      <c r="DR86" t="s">
        <v>133</v>
      </c>
      <c r="DT86" t="s">
        <v>308</v>
      </c>
      <c r="DU86">
        <v>296312</v>
      </c>
      <c r="DY86" t="s">
        <v>201</v>
      </c>
      <c r="DZ86">
        <v>100</v>
      </c>
    </row>
    <row r="87" spans="2:130" x14ac:dyDescent="0.2">
      <c r="B87">
        <v>1045</v>
      </c>
      <c r="C87" t="s">
        <v>133</v>
      </c>
      <c r="E87" t="s">
        <v>133</v>
      </c>
      <c r="F87">
        <v>0</v>
      </c>
      <c r="G87">
        <v>1</v>
      </c>
      <c r="H87">
        <v>1</v>
      </c>
      <c r="I87" t="s">
        <v>309</v>
      </c>
      <c r="J87" t="s">
        <v>135</v>
      </c>
      <c r="K87" t="s">
        <v>136</v>
      </c>
      <c r="L87" t="s">
        <v>137</v>
      </c>
      <c r="M87" t="s">
        <v>226</v>
      </c>
      <c r="O87" t="s">
        <v>139</v>
      </c>
      <c r="P87" t="s">
        <v>140</v>
      </c>
      <c r="Q87">
        <v>2022</v>
      </c>
      <c r="R87">
        <v>473</v>
      </c>
      <c r="S87">
        <f t="shared" si="1"/>
        <v>4.7300000000000004</v>
      </c>
      <c r="U87" t="s">
        <v>141</v>
      </c>
      <c r="V87" t="s">
        <v>142</v>
      </c>
      <c r="W87" t="s">
        <v>143</v>
      </c>
      <c r="Y87" t="s">
        <v>144</v>
      </c>
      <c r="Z87" t="s">
        <v>145</v>
      </c>
      <c r="AA87" t="s">
        <v>146</v>
      </c>
      <c r="AB87" s="1">
        <v>42005</v>
      </c>
      <c r="AC87" s="1">
        <v>46022</v>
      </c>
      <c r="AD87" s="1">
        <v>44305</v>
      </c>
      <c r="AF87" t="s">
        <v>147</v>
      </c>
      <c r="AG87" s="1">
        <v>44305</v>
      </c>
      <c r="AH87" t="s">
        <v>133</v>
      </c>
      <c r="AI87" t="s">
        <v>133</v>
      </c>
      <c r="AJ87" t="s">
        <v>133</v>
      </c>
      <c r="AK87" t="s">
        <v>133</v>
      </c>
      <c r="AL87" t="s">
        <v>133</v>
      </c>
      <c r="AS87" t="s">
        <v>133</v>
      </c>
      <c r="AZ87" t="s">
        <v>148</v>
      </c>
      <c r="BB87" t="s">
        <v>149</v>
      </c>
      <c r="BC87" t="s">
        <v>196</v>
      </c>
      <c r="BD87" t="s">
        <v>197</v>
      </c>
      <c r="BE87">
        <v>0</v>
      </c>
      <c r="BG87">
        <v>123010</v>
      </c>
      <c r="BI87" t="s">
        <v>133</v>
      </c>
      <c r="BK87">
        <v>4.73136979513552</v>
      </c>
      <c r="BN87">
        <v>103101</v>
      </c>
      <c r="BR87" t="s">
        <v>133</v>
      </c>
      <c r="BS87" t="s">
        <v>133</v>
      </c>
      <c r="BV87" t="s">
        <v>150</v>
      </c>
      <c r="BX87" t="s">
        <v>151</v>
      </c>
      <c r="CA87">
        <v>25</v>
      </c>
      <c r="CC87" s="1">
        <v>44849</v>
      </c>
      <c r="CD87" s="1">
        <v>44819</v>
      </c>
      <c r="CG87">
        <v>22</v>
      </c>
      <c r="CJ87">
        <v>24</v>
      </c>
      <c r="CL87">
        <v>380</v>
      </c>
      <c r="CM87">
        <v>0</v>
      </c>
      <c r="CN87">
        <v>43</v>
      </c>
      <c r="CO87">
        <v>62</v>
      </c>
      <c r="CP87">
        <v>8216</v>
      </c>
      <c r="CQ87">
        <v>6672</v>
      </c>
      <c r="CR87">
        <v>-1</v>
      </c>
      <c r="CS87">
        <v>27</v>
      </c>
      <c r="CU87">
        <v>296314</v>
      </c>
      <c r="CV87">
        <v>0</v>
      </c>
      <c r="CY87">
        <v>103101</v>
      </c>
      <c r="DB87" s="1">
        <v>44305</v>
      </c>
      <c r="DI87" t="s">
        <v>199</v>
      </c>
      <c r="DL87" t="s">
        <v>152</v>
      </c>
      <c r="DM87" t="s">
        <v>153</v>
      </c>
      <c r="DN87">
        <v>1</v>
      </c>
      <c r="DQ87" t="s">
        <v>133</v>
      </c>
      <c r="DR87" t="s">
        <v>133</v>
      </c>
      <c r="DT87" t="s">
        <v>310</v>
      </c>
      <c r="DU87">
        <v>296314</v>
      </c>
      <c r="DY87" t="s">
        <v>201</v>
      </c>
      <c r="DZ87">
        <v>100</v>
      </c>
    </row>
    <row r="88" spans="2:130" x14ac:dyDescent="0.2">
      <c r="B88">
        <v>1045</v>
      </c>
      <c r="C88" t="s">
        <v>133</v>
      </c>
      <c r="E88" t="s">
        <v>133</v>
      </c>
      <c r="F88">
        <v>0</v>
      </c>
      <c r="G88">
        <v>1</v>
      </c>
      <c r="H88">
        <v>1</v>
      </c>
      <c r="I88" t="s">
        <v>311</v>
      </c>
      <c r="J88" t="s">
        <v>135</v>
      </c>
      <c r="K88" t="s">
        <v>136</v>
      </c>
      <c r="L88" t="s">
        <v>137</v>
      </c>
      <c r="M88" t="s">
        <v>226</v>
      </c>
      <c r="O88" t="s">
        <v>139</v>
      </c>
      <c r="P88" t="s">
        <v>140</v>
      </c>
      <c r="Q88">
        <v>2022</v>
      </c>
      <c r="R88">
        <v>1164</v>
      </c>
      <c r="S88">
        <f t="shared" si="1"/>
        <v>11.64</v>
      </c>
      <c r="U88" t="s">
        <v>141</v>
      </c>
      <c r="V88" t="s">
        <v>142</v>
      </c>
      <c r="W88" t="s">
        <v>143</v>
      </c>
      <c r="Y88" t="s">
        <v>144</v>
      </c>
      <c r="Z88" t="s">
        <v>145</v>
      </c>
      <c r="AA88" t="s">
        <v>146</v>
      </c>
      <c r="AB88" s="1">
        <v>42005</v>
      </c>
      <c r="AC88" s="1">
        <v>46022</v>
      </c>
      <c r="AD88" s="1">
        <v>44305</v>
      </c>
      <c r="AF88" t="s">
        <v>147</v>
      </c>
      <c r="AG88" s="1">
        <v>44305</v>
      </c>
      <c r="AH88" t="s">
        <v>133</v>
      </c>
      <c r="AI88" t="s">
        <v>133</v>
      </c>
      <c r="AJ88" t="s">
        <v>133</v>
      </c>
      <c r="AK88" t="s">
        <v>133</v>
      </c>
      <c r="AL88" t="s">
        <v>133</v>
      </c>
      <c r="AS88" t="s">
        <v>133</v>
      </c>
      <c r="AZ88" t="s">
        <v>148</v>
      </c>
      <c r="BB88" t="s">
        <v>149</v>
      </c>
      <c r="BC88" t="s">
        <v>196</v>
      </c>
      <c r="BD88" t="s">
        <v>197</v>
      </c>
      <c r="BE88">
        <v>0</v>
      </c>
      <c r="BG88">
        <v>123010</v>
      </c>
      <c r="BI88" t="s">
        <v>133</v>
      </c>
      <c r="BK88">
        <v>11.6407980945096</v>
      </c>
      <c r="BN88">
        <v>103101</v>
      </c>
      <c r="BR88" t="s">
        <v>133</v>
      </c>
      <c r="BS88" t="s">
        <v>133</v>
      </c>
      <c r="BV88" t="s">
        <v>150</v>
      </c>
      <c r="BX88" t="s">
        <v>151</v>
      </c>
      <c r="CA88">
        <v>25</v>
      </c>
      <c r="CC88" s="1">
        <v>44849</v>
      </c>
      <c r="CD88" s="1">
        <v>44819</v>
      </c>
      <c r="CG88">
        <v>22</v>
      </c>
      <c r="CJ88">
        <v>24</v>
      </c>
      <c r="CL88">
        <v>380</v>
      </c>
      <c r="CM88">
        <v>0</v>
      </c>
      <c r="CN88">
        <v>43</v>
      </c>
      <c r="CO88">
        <v>62</v>
      </c>
      <c r="CP88">
        <v>8217</v>
      </c>
      <c r="CQ88">
        <v>6673</v>
      </c>
      <c r="CR88">
        <v>-1</v>
      </c>
      <c r="CS88">
        <v>27</v>
      </c>
      <c r="CU88">
        <v>296316</v>
      </c>
      <c r="CV88">
        <v>0</v>
      </c>
      <c r="CY88">
        <v>103101</v>
      </c>
      <c r="DB88" s="1">
        <v>44305</v>
      </c>
      <c r="DI88" t="s">
        <v>199</v>
      </c>
      <c r="DL88" t="s">
        <v>152</v>
      </c>
      <c r="DM88" t="s">
        <v>153</v>
      </c>
      <c r="DN88">
        <v>1</v>
      </c>
      <c r="DQ88" t="s">
        <v>133</v>
      </c>
      <c r="DR88" t="s">
        <v>133</v>
      </c>
      <c r="DT88" t="s">
        <v>312</v>
      </c>
      <c r="DU88">
        <v>296316</v>
      </c>
      <c r="DY88" t="s">
        <v>201</v>
      </c>
      <c r="DZ88">
        <v>100</v>
      </c>
    </row>
    <row r="89" spans="2:130" x14ac:dyDescent="0.2">
      <c r="B89">
        <v>1045</v>
      </c>
      <c r="C89" t="s">
        <v>133</v>
      </c>
      <c r="E89" t="s">
        <v>133</v>
      </c>
      <c r="F89">
        <v>0</v>
      </c>
      <c r="G89">
        <v>1</v>
      </c>
      <c r="H89">
        <v>1</v>
      </c>
      <c r="I89" t="s">
        <v>313</v>
      </c>
      <c r="J89" t="s">
        <v>135</v>
      </c>
      <c r="K89" t="s">
        <v>136</v>
      </c>
      <c r="L89" t="s">
        <v>137</v>
      </c>
      <c r="M89" t="s">
        <v>226</v>
      </c>
      <c r="O89" t="s">
        <v>139</v>
      </c>
      <c r="P89" t="s">
        <v>140</v>
      </c>
      <c r="Q89">
        <v>2022</v>
      </c>
      <c r="R89">
        <v>97</v>
      </c>
      <c r="S89">
        <f t="shared" si="1"/>
        <v>0.97</v>
      </c>
      <c r="U89" t="s">
        <v>141</v>
      </c>
      <c r="V89" t="s">
        <v>142</v>
      </c>
      <c r="W89" t="s">
        <v>143</v>
      </c>
      <c r="Y89" t="s">
        <v>144</v>
      </c>
      <c r="Z89" t="s">
        <v>145</v>
      </c>
      <c r="AA89" t="s">
        <v>146</v>
      </c>
      <c r="AB89" s="1">
        <v>42005</v>
      </c>
      <c r="AC89" s="1">
        <v>46022</v>
      </c>
      <c r="AD89" s="1">
        <v>44305</v>
      </c>
      <c r="AF89" t="s">
        <v>147</v>
      </c>
      <c r="AG89" s="1">
        <v>44305</v>
      </c>
      <c r="AH89" t="s">
        <v>133</v>
      </c>
      <c r="AI89" t="s">
        <v>133</v>
      </c>
      <c r="AJ89" t="s">
        <v>133</v>
      </c>
      <c r="AK89" t="s">
        <v>133</v>
      </c>
      <c r="AL89" t="s">
        <v>133</v>
      </c>
      <c r="AS89" t="s">
        <v>133</v>
      </c>
      <c r="AZ89" t="s">
        <v>148</v>
      </c>
      <c r="BB89" t="s">
        <v>149</v>
      </c>
      <c r="BC89" t="s">
        <v>196</v>
      </c>
      <c r="BD89" t="s">
        <v>197</v>
      </c>
      <c r="BE89">
        <v>0</v>
      </c>
      <c r="BG89">
        <v>123010</v>
      </c>
      <c r="BI89" t="s">
        <v>133</v>
      </c>
      <c r="BK89">
        <v>0.967144364742616</v>
      </c>
      <c r="BN89">
        <v>103101</v>
      </c>
      <c r="BR89" t="s">
        <v>133</v>
      </c>
      <c r="BS89" t="s">
        <v>133</v>
      </c>
      <c r="BV89" t="s">
        <v>150</v>
      </c>
      <c r="BX89" t="s">
        <v>151</v>
      </c>
      <c r="CA89">
        <v>25</v>
      </c>
      <c r="CC89" s="1">
        <v>44849</v>
      </c>
      <c r="CD89" s="1">
        <v>44819</v>
      </c>
      <c r="CG89">
        <v>22</v>
      </c>
      <c r="CJ89">
        <v>24</v>
      </c>
      <c r="CL89">
        <v>380</v>
      </c>
      <c r="CM89">
        <v>0</v>
      </c>
      <c r="CN89">
        <v>43</v>
      </c>
      <c r="CO89">
        <v>62</v>
      </c>
      <c r="CP89">
        <v>8218</v>
      </c>
      <c r="CQ89">
        <v>6674</v>
      </c>
      <c r="CR89">
        <v>-1</v>
      </c>
      <c r="CS89">
        <v>27</v>
      </c>
      <c r="CU89">
        <v>296318</v>
      </c>
      <c r="CV89">
        <v>0</v>
      </c>
      <c r="CY89">
        <v>103101</v>
      </c>
      <c r="DB89" s="1">
        <v>44305</v>
      </c>
      <c r="DI89" t="s">
        <v>199</v>
      </c>
      <c r="DL89" t="s">
        <v>152</v>
      </c>
      <c r="DM89" t="s">
        <v>153</v>
      </c>
      <c r="DN89">
        <v>1</v>
      </c>
      <c r="DQ89" t="s">
        <v>133</v>
      </c>
      <c r="DR89" t="s">
        <v>133</v>
      </c>
      <c r="DT89" t="s">
        <v>314</v>
      </c>
      <c r="DU89">
        <v>296318</v>
      </c>
      <c r="DY89" t="s">
        <v>201</v>
      </c>
      <c r="DZ89">
        <v>100</v>
      </c>
    </row>
    <row r="90" spans="2:130" x14ac:dyDescent="0.2">
      <c r="B90">
        <v>1045</v>
      </c>
      <c r="C90" t="s">
        <v>133</v>
      </c>
      <c r="E90" t="s">
        <v>133</v>
      </c>
      <c r="F90">
        <v>0</v>
      </c>
      <c r="G90">
        <v>1</v>
      </c>
      <c r="H90">
        <v>1</v>
      </c>
      <c r="I90" t="s">
        <v>315</v>
      </c>
      <c r="J90" t="s">
        <v>135</v>
      </c>
      <c r="K90" t="s">
        <v>136</v>
      </c>
      <c r="L90" t="s">
        <v>137</v>
      </c>
      <c r="M90" t="s">
        <v>226</v>
      </c>
      <c r="O90" t="s">
        <v>139</v>
      </c>
      <c r="P90" t="s">
        <v>140</v>
      </c>
      <c r="Q90">
        <v>2022</v>
      </c>
      <c r="R90">
        <v>1018</v>
      </c>
      <c r="S90">
        <f t="shared" si="1"/>
        <v>10.18</v>
      </c>
      <c r="U90" t="s">
        <v>141</v>
      </c>
      <c r="V90" t="s">
        <v>142</v>
      </c>
      <c r="W90" t="s">
        <v>143</v>
      </c>
      <c r="Y90" t="s">
        <v>144</v>
      </c>
      <c r="Z90" t="s">
        <v>145</v>
      </c>
      <c r="AA90" t="s">
        <v>146</v>
      </c>
      <c r="AB90" s="1">
        <v>42005</v>
      </c>
      <c r="AC90" s="1">
        <v>46022</v>
      </c>
      <c r="AD90" s="1">
        <v>44305</v>
      </c>
      <c r="AF90" t="s">
        <v>147</v>
      </c>
      <c r="AG90" s="1">
        <v>44305</v>
      </c>
      <c r="AH90" t="s">
        <v>133</v>
      </c>
      <c r="AI90" t="s">
        <v>133</v>
      </c>
      <c r="AJ90" t="s">
        <v>133</v>
      </c>
      <c r="AK90" t="s">
        <v>133</v>
      </c>
      <c r="AL90" t="s">
        <v>133</v>
      </c>
      <c r="AS90" t="s">
        <v>133</v>
      </c>
      <c r="AZ90" t="s">
        <v>148</v>
      </c>
      <c r="BB90" t="s">
        <v>149</v>
      </c>
      <c r="BC90" t="s">
        <v>196</v>
      </c>
      <c r="BD90" t="s">
        <v>197</v>
      </c>
      <c r="BE90">
        <v>0</v>
      </c>
      <c r="BG90">
        <v>123010</v>
      </c>
      <c r="BI90" t="s">
        <v>133</v>
      </c>
      <c r="BK90">
        <v>10.175964634146901</v>
      </c>
      <c r="BN90">
        <v>103101</v>
      </c>
      <c r="BR90" t="s">
        <v>133</v>
      </c>
      <c r="BS90" t="s">
        <v>133</v>
      </c>
      <c r="BV90" t="s">
        <v>150</v>
      </c>
      <c r="BX90" t="s">
        <v>151</v>
      </c>
      <c r="CA90">
        <v>25</v>
      </c>
      <c r="CC90" s="1">
        <v>44849</v>
      </c>
      <c r="CD90" s="1">
        <v>44819</v>
      </c>
      <c r="CG90">
        <v>22</v>
      </c>
      <c r="CJ90">
        <v>24</v>
      </c>
      <c r="CL90">
        <v>380</v>
      </c>
      <c r="CM90">
        <v>0</v>
      </c>
      <c r="CN90">
        <v>43</v>
      </c>
      <c r="CO90">
        <v>62</v>
      </c>
      <c r="CP90">
        <v>8219</v>
      </c>
      <c r="CQ90">
        <v>6675</v>
      </c>
      <c r="CR90">
        <v>-1</v>
      </c>
      <c r="CS90">
        <v>27</v>
      </c>
      <c r="CU90">
        <v>296320</v>
      </c>
      <c r="CV90">
        <v>0</v>
      </c>
      <c r="CY90">
        <v>103101</v>
      </c>
      <c r="DB90" s="1">
        <v>44305</v>
      </c>
      <c r="DI90" t="s">
        <v>199</v>
      </c>
      <c r="DL90" t="s">
        <v>152</v>
      </c>
      <c r="DM90" t="s">
        <v>153</v>
      </c>
      <c r="DN90">
        <v>1</v>
      </c>
      <c r="DQ90" t="s">
        <v>133</v>
      </c>
      <c r="DR90" t="s">
        <v>133</v>
      </c>
      <c r="DT90" t="s">
        <v>316</v>
      </c>
      <c r="DU90">
        <v>296320</v>
      </c>
      <c r="DY90" t="s">
        <v>201</v>
      </c>
      <c r="DZ90">
        <v>100</v>
      </c>
    </row>
    <row r="91" spans="2:130" x14ac:dyDescent="0.2">
      <c r="B91">
        <v>1045</v>
      </c>
      <c r="C91" t="s">
        <v>133</v>
      </c>
      <c r="E91" t="s">
        <v>133</v>
      </c>
      <c r="F91">
        <v>0</v>
      </c>
      <c r="G91">
        <v>1</v>
      </c>
      <c r="H91">
        <v>1</v>
      </c>
      <c r="I91" t="s">
        <v>317</v>
      </c>
      <c r="J91" t="s">
        <v>135</v>
      </c>
      <c r="K91" t="s">
        <v>136</v>
      </c>
      <c r="L91" t="s">
        <v>137</v>
      </c>
      <c r="M91" t="s">
        <v>226</v>
      </c>
      <c r="O91" t="s">
        <v>139</v>
      </c>
      <c r="P91" t="s">
        <v>140</v>
      </c>
      <c r="Q91">
        <v>2022</v>
      </c>
      <c r="R91">
        <v>1178</v>
      </c>
      <c r="S91">
        <f t="shared" si="1"/>
        <v>11.78</v>
      </c>
      <c r="U91" t="s">
        <v>141</v>
      </c>
      <c r="V91" t="s">
        <v>142</v>
      </c>
      <c r="W91" t="s">
        <v>143</v>
      </c>
      <c r="Y91" t="s">
        <v>144</v>
      </c>
      <c r="Z91" t="s">
        <v>145</v>
      </c>
      <c r="AA91" t="s">
        <v>146</v>
      </c>
      <c r="AB91" s="1">
        <v>42005</v>
      </c>
      <c r="AC91" s="1">
        <v>46022</v>
      </c>
      <c r="AD91" s="1">
        <v>44305</v>
      </c>
      <c r="AF91" t="s">
        <v>147</v>
      </c>
      <c r="AG91" s="1">
        <v>44305</v>
      </c>
      <c r="AH91" t="s">
        <v>133</v>
      </c>
      <c r="AI91" t="s">
        <v>133</v>
      </c>
      <c r="AJ91" t="s">
        <v>133</v>
      </c>
      <c r="AK91" t="s">
        <v>133</v>
      </c>
      <c r="AL91" t="s">
        <v>133</v>
      </c>
      <c r="AS91" t="s">
        <v>133</v>
      </c>
      <c r="AZ91" t="s">
        <v>148</v>
      </c>
      <c r="BB91" t="s">
        <v>149</v>
      </c>
      <c r="BC91" t="s">
        <v>196</v>
      </c>
      <c r="BD91" t="s">
        <v>197</v>
      </c>
      <c r="BE91">
        <v>0</v>
      </c>
      <c r="BG91">
        <v>123010</v>
      </c>
      <c r="BI91" t="s">
        <v>133</v>
      </c>
      <c r="BK91">
        <v>11.775981858595699</v>
      </c>
      <c r="BN91">
        <v>103101</v>
      </c>
      <c r="BR91" t="s">
        <v>133</v>
      </c>
      <c r="BS91" t="s">
        <v>133</v>
      </c>
      <c r="BV91" t="s">
        <v>150</v>
      </c>
      <c r="BX91" t="s">
        <v>151</v>
      </c>
      <c r="CA91">
        <v>25</v>
      </c>
      <c r="CC91" s="1">
        <v>44849</v>
      </c>
      <c r="CD91" s="1">
        <v>44819</v>
      </c>
      <c r="CG91">
        <v>22</v>
      </c>
      <c r="CJ91">
        <v>24</v>
      </c>
      <c r="CL91">
        <v>380</v>
      </c>
      <c r="CM91">
        <v>0</v>
      </c>
      <c r="CN91">
        <v>43</v>
      </c>
      <c r="CO91">
        <v>62</v>
      </c>
      <c r="CP91">
        <v>8220</v>
      </c>
      <c r="CQ91">
        <v>6676</v>
      </c>
      <c r="CR91">
        <v>-1</v>
      </c>
      <c r="CS91">
        <v>27</v>
      </c>
      <c r="CU91">
        <v>296322</v>
      </c>
      <c r="CV91">
        <v>0</v>
      </c>
      <c r="CY91">
        <v>103101</v>
      </c>
      <c r="DB91" s="1">
        <v>44305</v>
      </c>
      <c r="DI91" t="s">
        <v>199</v>
      </c>
      <c r="DL91" t="s">
        <v>152</v>
      </c>
      <c r="DM91" t="s">
        <v>153</v>
      </c>
      <c r="DN91">
        <v>1</v>
      </c>
      <c r="DQ91" t="s">
        <v>133</v>
      </c>
      <c r="DR91" t="s">
        <v>133</v>
      </c>
      <c r="DT91" t="s">
        <v>318</v>
      </c>
      <c r="DU91">
        <v>296322</v>
      </c>
      <c r="DY91" t="s">
        <v>201</v>
      </c>
      <c r="DZ91">
        <v>100</v>
      </c>
    </row>
    <row r="92" spans="2:130" x14ac:dyDescent="0.2">
      <c r="B92">
        <v>1045</v>
      </c>
      <c r="C92" t="s">
        <v>133</v>
      </c>
      <c r="E92" t="s">
        <v>133</v>
      </c>
      <c r="F92">
        <v>0</v>
      </c>
      <c r="G92">
        <v>1</v>
      </c>
      <c r="H92">
        <v>1</v>
      </c>
      <c r="I92" t="s">
        <v>319</v>
      </c>
      <c r="J92" t="s">
        <v>135</v>
      </c>
      <c r="K92" t="s">
        <v>136</v>
      </c>
      <c r="L92" t="s">
        <v>137</v>
      </c>
      <c r="M92" t="s">
        <v>226</v>
      </c>
      <c r="O92" t="s">
        <v>139</v>
      </c>
      <c r="P92" t="s">
        <v>140</v>
      </c>
      <c r="Q92">
        <v>2022</v>
      </c>
      <c r="R92">
        <v>90</v>
      </c>
      <c r="S92">
        <f t="shared" si="1"/>
        <v>0.9</v>
      </c>
      <c r="U92" t="s">
        <v>141</v>
      </c>
      <c r="V92" t="s">
        <v>142</v>
      </c>
      <c r="W92" t="s">
        <v>143</v>
      </c>
      <c r="Y92" t="s">
        <v>144</v>
      </c>
      <c r="Z92" t="s">
        <v>145</v>
      </c>
      <c r="AA92" t="s">
        <v>146</v>
      </c>
      <c r="AB92" s="1">
        <v>42005</v>
      </c>
      <c r="AC92" s="1">
        <v>46022</v>
      </c>
      <c r="AD92" s="1">
        <v>44305</v>
      </c>
      <c r="AF92" t="s">
        <v>147</v>
      </c>
      <c r="AG92" s="1">
        <v>44305</v>
      </c>
      <c r="AH92" t="s">
        <v>133</v>
      </c>
      <c r="AI92" t="s">
        <v>133</v>
      </c>
      <c r="AJ92" t="s">
        <v>133</v>
      </c>
      <c r="AK92" t="s">
        <v>133</v>
      </c>
      <c r="AL92" t="s">
        <v>133</v>
      </c>
      <c r="AS92" t="s">
        <v>133</v>
      </c>
      <c r="AZ92" t="s">
        <v>148</v>
      </c>
      <c r="BB92" t="s">
        <v>149</v>
      </c>
      <c r="BC92" t="s">
        <v>196</v>
      </c>
      <c r="BD92" t="s">
        <v>197</v>
      </c>
      <c r="BE92">
        <v>0</v>
      </c>
      <c r="BG92">
        <v>123010</v>
      </c>
      <c r="BI92" t="s">
        <v>133</v>
      </c>
      <c r="BK92">
        <v>0.89969317266256099</v>
      </c>
      <c r="BN92">
        <v>103101</v>
      </c>
      <c r="BR92" t="s">
        <v>133</v>
      </c>
      <c r="BS92" t="s">
        <v>133</v>
      </c>
      <c r="BV92" t="s">
        <v>150</v>
      </c>
      <c r="BX92" t="s">
        <v>151</v>
      </c>
      <c r="CA92">
        <v>25</v>
      </c>
      <c r="CC92" s="1">
        <v>44849</v>
      </c>
      <c r="CD92" s="1">
        <v>44819</v>
      </c>
      <c r="CG92">
        <v>22</v>
      </c>
      <c r="CJ92">
        <v>24</v>
      </c>
      <c r="CL92">
        <v>380</v>
      </c>
      <c r="CM92">
        <v>0</v>
      </c>
      <c r="CN92">
        <v>43</v>
      </c>
      <c r="CO92">
        <v>62</v>
      </c>
      <c r="CP92">
        <v>8221</v>
      </c>
      <c r="CQ92">
        <v>6677</v>
      </c>
      <c r="CR92">
        <v>-1</v>
      </c>
      <c r="CS92">
        <v>27</v>
      </c>
      <c r="CU92">
        <v>296324</v>
      </c>
      <c r="CV92">
        <v>0</v>
      </c>
      <c r="CY92">
        <v>103101</v>
      </c>
      <c r="DB92" s="1">
        <v>44305</v>
      </c>
      <c r="DI92" t="s">
        <v>199</v>
      </c>
      <c r="DL92" t="s">
        <v>152</v>
      </c>
      <c r="DM92" t="s">
        <v>153</v>
      </c>
      <c r="DN92">
        <v>1</v>
      </c>
      <c r="DQ92" t="s">
        <v>133</v>
      </c>
      <c r="DR92" t="s">
        <v>133</v>
      </c>
      <c r="DT92" t="s">
        <v>320</v>
      </c>
      <c r="DU92">
        <v>296324</v>
      </c>
      <c r="DY92" t="s">
        <v>201</v>
      </c>
      <c r="DZ92">
        <v>100</v>
      </c>
    </row>
    <row r="93" spans="2:130" x14ac:dyDescent="0.2">
      <c r="B93">
        <v>1045</v>
      </c>
      <c r="C93" t="s">
        <v>133</v>
      </c>
      <c r="E93" t="s">
        <v>133</v>
      </c>
      <c r="F93">
        <v>0</v>
      </c>
      <c r="G93">
        <v>1</v>
      </c>
      <c r="H93">
        <v>1</v>
      </c>
      <c r="I93" t="s">
        <v>321</v>
      </c>
      <c r="J93" t="s">
        <v>135</v>
      </c>
      <c r="K93" t="s">
        <v>136</v>
      </c>
      <c r="L93" t="s">
        <v>137</v>
      </c>
      <c r="M93" t="s">
        <v>226</v>
      </c>
      <c r="O93" t="s">
        <v>139</v>
      </c>
      <c r="P93" t="s">
        <v>140</v>
      </c>
      <c r="Q93">
        <v>2022</v>
      </c>
      <c r="R93">
        <v>486</v>
      </c>
      <c r="S93">
        <f t="shared" si="1"/>
        <v>4.8600000000000003</v>
      </c>
      <c r="U93" t="s">
        <v>141</v>
      </c>
      <c r="V93" t="s">
        <v>142</v>
      </c>
      <c r="W93" t="s">
        <v>143</v>
      </c>
      <c r="Y93" t="s">
        <v>144</v>
      </c>
      <c r="Z93" t="s">
        <v>145</v>
      </c>
      <c r="AA93" t="s">
        <v>146</v>
      </c>
      <c r="AB93" s="1">
        <v>42005</v>
      </c>
      <c r="AC93" s="1">
        <v>46022</v>
      </c>
      <c r="AD93" s="1">
        <v>44305</v>
      </c>
      <c r="AF93" t="s">
        <v>147</v>
      </c>
      <c r="AG93" s="1">
        <v>44305</v>
      </c>
      <c r="AH93" t="s">
        <v>133</v>
      </c>
      <c r="AI93" t="s">
        <v>133</v>
      </c>
      <c r="AJ93" t="s">
        <v>133</v>
      </c>
      <c r="AK93" t="s">
        <v>133</v>
      </c>
      <c r="AL93" t="s">
        <v>133</v>
      </c>
      <c r="AS93" t="s">
        <v>133</v>
      </c>
      <c r="AZ93" t="s">
        <v>148</v>
      </c>
      <c r="BB93" t="s">
        <v>149</v>
      </c>
      <c r="BC93" t="s">
        <v>196</v>
      </c>
      <c r="BD93" t="s">
        <v>197</v>
      </c>
      <c r="BE93">
        <v>0</v>
      </c>
      <c r="BG93">
        <v>123010</v>
      </c>
      <c r="BI93" t="s">
        <v>133</v>
      </c>
      <c r="BK93">
        <v>4.85701573589603</v>
      </c>
      <c r="BN93">
        <v>103101</v>
      </c>
      <c r="BR93" t="s">
        <v>133</v>
      </c>
      <c r="BS93" t="s">
        <v>133</v>
      </c>
      <c r="BV93" t="s">
        <v>150</v>
      </c>
      <c r="BX93" t="s">
        <v>151</v>
      </c>
      <c r="CA93">
        <v>25</v>
      </c>
      <c r="CC93" s="1">
        <v>44849</v>
      </c>
      <c r="CD93" s="1">
        <v>44819</v>
      </c>
      <c r="CG93">
        <v>22</v>
      </c>
      <c r="CJ93">
        <v>24</v>
      </c>
      <c r="CL93">
        <v>380</v>
      </c>
      <c r="CM93">
        <v>0</v>
      </c>
      <c r="CN93">
        <v>43</v>
      </c>
      <c r="CO93">
        <v>62</v>
      </c>
      <c r="CP93">
        <v>8222</v>
      </c>
      <c r="CQ93">
        <v>6678</v>
      </c>
      <c r="CR93">
        <v>-1</v>
      </c>
      <c r="CS93">
        <v>27</v>
      </c>
      <c r="CU93">
        <v>296326</v>
      </c>
      <c r="CV93">
        <v>0</v>
      </c>
      <c r="CY93">
        <v>103101</v>
      </c>
      <c r="DB93" s="1">
        <v>44305</v>
      </c>
      <c r="DI93" t="s">
        <v>199</v>
      </c>
      <c r="DL93" t="s">
        <v>152</v>
      </c>
      <c r="DM93" t="s">
        <v>153</v>
      </c>
      <c r="DN93">
        <v>1</v>
      </c>
      <c r="DQ93" t="s">
        <v>133</v>
      </c>
      <c r="DR93" t="s">
        <v>133</v>
      </c>
      <c r="DT93" t="s">
        <v>322</v>
      </c>
      <c r="DU93">
        <v>296326</v>
      </c>
      <c r="DY93" t="s">
        <v>201</v>
      </c>
      <c r="DZ93">
        <v>100</v>
      </c>
    </row>
    <row r="94" spans="2:130" x14ac:dyDescent="0.2">
      <c r="B94">
        <v>1045</v>
      </c>
      <c r="C94" t="s">
        <v>133</v>
      </c>
      <c r="E94" t="s">
        <v>133</v>
      </c>
      <c r="F94">
        <v>0</v>
      </c>
      <c r="G94">
        <v>1</v>
      </c>
      <c r="H94">
        <v>1</v>
      </c>
      <c r="I94" t="s">
        <v>323</v>
      </c>
      <c r="J94" t="s">
        <v>135</v>
      </c>
      <c r="K94" t="s">
        <v>136</v>
      </c>
      <c r="L94" t="s">
        <v>137</v>
      </c>
      <c r="M94" t="s">
        <v>226</v>
      </c>
      <c r="O94" t="s">
        <v>139</v>
      </c>
      <c r="P94" t="s">
        <v>140</v>
      </c>
      <c r="Q94">
        <v>2022</v>
      </c>
      <c r="R94">
        <v>243</v>
      </c>
      <c r="S94">
        <f t="shared" si="1"/>
        <v>2.4300000000000002</v>
      </c>
      <c r="U94" t="s">
        <v>141</v>
      </c>
      <c r="V94" t="s">
        <v>142</v>
      </c>
      <c r="W94" t="s">
        <v>143</v>
      </c>
      <c r="Y94" t="s">
        <v>144</v>
      </c>
      <c r="Z94" t="s">
        <v>145</v>
      </c>
      <c r="AA94" t="s">
        <v>146</v>
      </c>
      <c r="AB94" s="1">
        <v>42005</v>
      </c>
      <c r="AC94" s="1">
        <v>46022</v>
      </c>
      <c r="AD94" s="1">
        <v>44305</v>
      </c>
      <c r="AF94" t="s">
        <v>147</v>
      </c>
      <c r="AG94" s="1">
        <v>44305</v>
      </c>
      <c r="AH94" t="s">
        <v>133</v>
      </c>
      <c r="AI94" t="s">
        <v>133</v>
      </c>
      <c r="AJ94" t="s">
        <v>133</v>
      </c>
      <c r="AK94" t="s">
        <v>133</v>
      </c>
      <c r="AL94" t="s">
        <v>133</v>
      </c>
      <c r="AS94" t="s">
        <v>133</v>
      </c>
      <c r="AZ94" t="s">
        <v>148</v>
      </c>
      <c r="BB94" t="s">
        <v>149</v>
      </c>
      <c r="BC94" t="s">
        <v>196</v>
      </c>
      <c r="BD94" t="s">
        <v>197</v>
      </c>
      <c r="BE94">
        <v>0</v>
      </c>
      <c r="BG94">
        <v>123010</v>
      </c>
      <c r="BI94" t="s">
        <v>133</v>
      </c>
      <c r="BK94">
        <v>2.43477630269639</v>
      </c>
      <c r="BN94">
        <v>103101</v>
      </c>
      <c r="BR94" t="s">
        <v>133</v>
      </c>
      <c r="BS94" t="s">
        <v>133</v>
      </c>
      <c r="BV94" t="s">
        <v>150</v>
      </c>
      <c r="BX94" t="s">
        <v>151</v>
      </c>
      <c r="CA94">
        <v>25</v>
      </c>
      <c r="CC94" s="1">
        <v>44849</v>
      </c>
      <c r="CD94" s="1">
        <v>44819</v>
      </c>
      <c r="CG94">
        <v>22</v>
      </c>
      <c r="CJ94">
        <v>24</v>
      </c>
      <c r="CL94">
        <v>380</v>
      </c>
      <c r="CM94">
        <v>0</v>
      </c>
      <c r="CN94">
        <v>43</v>
      </c>
      <c r="CO94">
        <v>62</v>
      </c>
      <c r="CP94">
        <v>8223</v>
      </c>
      <c r="CQ94">
        <v>6679</v>
      </c>
      <c r="CR94">
        <v>-1</v>
      </c>
      <c r="CS94">
        <v>27</v>
      </c>
      <c r="CU94">
        <v>296328</v>
      </c>
      <c r="CV94">
        <v>0</v>
      </c>
      <c r="CY94">
        <v>103101</v>
      </c>
      <c r="DB94" s="1">
        <v>44305</v>
      </c>
      <c r="DI94" t="s">
        <v>199</v>
      </c>
      <c r="DL94" t="s">
        <v>152</v>
      </c>
      <c r="DM94" t="s">
        <v>153</v>
      </c>
      <c r="DN94">
        <v>1</v>
      </c>
      <c r="DQ94" t="s">
        <v>133</v>
      </c>
      <c r="DR94" t="s">
        <v>133</v>
      </c>
      <c r="DT94" t="s">
        <v>324</v>
      </c>
      <c r="DU94">
        <v>296328</v>
      </c>
      <c r="DY94" t="s">
        <v>201</v>
      </c>
      <c r="DZ94">
        <v>100</v>
      </c>
    </row>
    <row r="95" spans="2:130" x14ac:dyDescent="0.2">
      <c r="B95">
        <v>1045</v>
      </c>
      <c r="C95" t="s">
        <v>133</v>
      </c>
      <c r="E95" t="s">
        <v>133</v>
      </c>
      <c r="F95">
        <v>0</v>
      </c>
      <c r="G95">
        <v>1</v>
      </c>
      <c r="H95">
        <v>1</v>
      </c>
      <c r="I95" t="s">
        <v>325</v>
      </c>
      <c r="J95" t="s">
        <v>135</v>
      </c>
      <c r="K95" t="s">
        <v>136</v>
      </c>
      <c r="L95" t="s">
        <v>137</v>
      </c>
      <c r="M95" t="s">
        <v>226</v>
      </c>
      <c r="O95" t="s">
        <v>139</v>
      </c>
      <c r="P95" t="s">
        <v>140</v>
      </c>
      <c r="Q95">
        <v>2022</v>
      </c>
      <c r="R95">
        <v>44</v>
      </c>
      <c r="S95">
        <f t="shared" si="1"/>
        <v>0.44</v>
      </c>
      <c r="U95" t="s">
        <v>141</v>
      </c>
      <c r="V95" t="s">
        <v>142</v>
      </c>
      <c r="W95" t="s">
        <v>143</v>
      </c>
      <c r="Y95" t="s">
        <v>144</v>
      </c>
      <c r="Z95" t="s">
        <v>145</v>
      </c>
      <c r="AA95" t="s">
        <v>146</v>
      </c>
      <c r="AB95" s="1">
        <v>42005</v>
      </c>
      <c r="AC95" s="1">
        <v>46022</v>
      </c>
      <c r="AD95" s="1">
        <v>44305</v>
      </c>
      <c r="AF95" t="s">
        <v>147</v>
      </c>
      <c r="AG95" s="1">
        <v>44305</v>
      </c>
      <c r="AH95" t="s">
        <v>133</v>
      </c>
      <c r="AI95" t="s">
        <v>133</v>
      </c>
      <c r="AJ95" t="s">
        <v>133</v>
      </c>
      <c r="AK95" t="s">
        <v>133</v>
      </c>
      <c r="AL95" t="s">
        <v>133</v>
      </c>
      <c r="AS95" t="s">
        <v>133</v>
      </c>
      <c r="AZ95" t="s">
        <v>148</v>
      </c>
      <c r="BB95" t="s">
        <v>149</v>
      </c>
      <c r="BC95" t="s">
        <v>196</v>
      </c>
      <c r="BD95" t="s">
        <v>197</v>
      </c>
      <c r="BE95">
        <v>0</v>
      </c>
      <c r="BG95">
        <v>123010</v>
      </c>
      <c r="BI95" t="s">
        <v>133</v>
      </c>
      <c r="BK95">
        <v>0.43504373154895898</v>
      </c>
      <c r="BN95">
        <v>103101</v>
      </c>
      <c r="BR95" t="s">
        <v>133</v>
      </c>
      <c r="BS95" t="s">
        <v>133</v>
      </c>
      <c r="BV95" t="s">
        <v>150</v>
      </c>
      <c r="BX95" t="s">
        <v>151</v>
      </c>
      <c r="CA95">
        <v>25</v>
      </c>
      <c r="CC95" s="1">
        <v>44849</v>
      </c>
      <c r="CD95" s="1">
        <v>44819</v>
      </c>
      <c r="CG95">
        <v>22</v>
      </c>
      <c r="CJ95">
        <v>24</v>
      </c>
      <c r="CL95">
        <v>380</v>
      </c>
      <c r="CM95">
        <v>0</v>
      </c>
      <c r="CN95">
        <v>43</v>
      </c>
      <c r="CO95">
        <v>62</v>
      </c>
      <c r="CP95">
        <v>8224</v>
      </c>
      <c r="CQ95">
        <v>6680</v>
      </c>
      <c r="CR95">
        <v>-1</v>
      </c>
      <c r="CS95">
        <v>27</v>
      </c>
      <c r="CU95">
        <v>296330</v>
      </c>
      <c r="CV95">
        <v>0</v>
      </c>
      <c r="CY95">
        <v>103101</v>
      </c>
      <c r="DB95" s="1">
        <v>44305</v>
      </c>
      <c r="DI95" t="s">
        <v>199</v>
      </c>
      <c r="DL95" t="s">
        <v>152</v>
      </c>
      <c r="DM95" t="s">
        <v>153</v>
      </c>
      <c r="DN95">
        <v>1</v>
      </c>
      <c r="DQ95" t="s">
        <v>133</v>
      </c>
      <c r="DR95" t="s">
        <v>133</v>
      </c>
      <c r="DT95" t="s">
        <v>326</v>
      </c>
      <c r="DU95">
        <v>296330</v>
      </c>
      <c r="DY95" t="s">
        <v>201</v>
      </c>
      <c r="DZ95">
        <v>100</v>
      </c>
    </row>
    <row r="96" spans="2:130" x14ac:dyDescent="0.2">
      <c r="B96">
        <v>1045</v>
      </c>
      <c r="C96" t="s">
        <v>133</v>
      </c>
      <c r="E96" t="s">
        <v>133</v>
      </c>
      <c r="F96">
        <v>0</v>
      </c>
      <c r="G96">
        <v>1</v>
      </c>
      <c r="H96">
        <v>1</v>
      </c>
      <c r="I96" t="s">
        <v>327</v>
      </c>
      <c r="J96" t="s">
        <v>135</v>
      </c>
      <c r="K96" t="s">
        <v>136</v>
      </c>
      <c r="L96" t="s">
        <v>137</v>
      </c>
      <c r="M96" t="s">
        <v>226</v>
      </c>
      <c r="O96" t="s">
        <v>139</v>
      </c>
      <c r="P96" t="s">
        <v>140</v>
      </c>
      <c r="Q96">
        <v>2022</v>
      </c>
      <c r="R96">
        <v>413</v>
      </c>
      <c r="S96">
        <f t="shared" si="1"/>
        <v>4.13</v>
      </c>
      <c r="U96" t="s">
        <v>141</v>
      </c>
      <c r="V96" t="s">
        <v>142</v>
      </c>
      <c r="W96" t="s">
        <v>143</v>
      </c>
      <c r="Y96" t="s">
        <v>144</v>
      </c>
      <c r="Z96" t="s">
        <v>145</v>
      </c>
      <c r="AA96" t="s">
        <v>146</v>
      </c>
      <c r="AB96" s="1">
        <v>42005</v>
      </c>
      <c r="AC96" s="1">
        <v>46022</v>
      </c>
      <c r="AD96" s="1">
        <v>44305</v>
      </c>
      <c r="AF96" t="s">
        <v>147</v>
      </c>
      <c r="AG96" s="1">
        <v>44305</v>
      </c>
      <c r="AH96" t="s">
        <v>133</v>
      </c>
      <c r="AI96" t="s">
        <v>133</v>
      </c>
      <c r="AJ96" t="s">
        <v>133</v>
      </c>
      <c r="AK96" t="s">
        <v>133</v>
      </c>
      <c r="AL96" t="s">
        <v>133</v>
      </c>
      <c r="AS96" t="s">
        <v>133</v>
      </c>
      <c r="AZ96" t="s">
        <v>148</v>
      </c>
      <c r="BB96" t="s">
        <v>149</v>
      </c>
      <c r="BC96" t="s">
        <v>196</v>
      </c>
      <c r="BD96" t="s">
        <v>197</v>
      </c>
      <c r="BE96">
        <v>0</v>
      </c>
      <c r="BG96">
        <v>123040</v>
      </c>
      <c r="BI96" t="s">
        <v>133</v>
      </c>
      <c r="BK96">
        <v>4.1348880992997801</v>
      </c>
      <c r="BN96">
        <v>103101</v>
      </c>
      <c r="BR96" t="s">
        <v>133</v>
      </c>
      <c r="BS96" t="s">
        <v>133</v>
      </c>
      <c r="BV96" t="s">
        <v>150</v>
      </c>
      <c r="BX96" t="s">
        <v>151</v>
      </c>
      <c r="CA96">
        <v>25</v>
      </c>
      <c r="CC96" s="1">
        <v>44849</v>
      </c>
      <c r="CD96" s="1">
        <v>44819</v>
      </c>
      <c r="CG96">
        <v>22</v>
      </c>
      <c r="CJ96">
        <v>24</v>
      </c>
      <c r="CL96">
        <v>380</v>
      </c>
      <c r="CM96">
        <v>0</v>
      </c>
      <c r="CN96">
        <v>43</v>
      </c>
      <c r="CO96">
        <v>62</v>
      </c>
      <c r="CP96">
        <v>8225</v>
      </c>
      <c r="CQ96">
        <v>6681</v>
      </c>
      <c r="CR96">
        <v>-1</v>
      </c>
      <c r="CS96">
        <v>27</v>
      </c>
      <c r="CU96">
        <v>296332</v>
      </c>
      <c r="CV96">
        <v>0</v>
      </c>
      <c r="CY96">
        <v>103101</v>
      </c>
      <c r="DB96" s="1">
        <v>44305</v>
      </c>
      <c r="DI96" t="s">
        <v>199</v>
      </c>
      <c r="DL96" t="s">
        <v>152</v>
      </c>
      <c r="DM96" t="s">
        <v>153</v>
      </c>
      <c r="DN96">
        <v>1</v>
      </c>
      <c r="DQ96" t="s">
        <v>133</v>
      </c>
      <c r="DR96" t="s">
        <v>133</v>
      </c>
      <c r="DT96" t="s">
        <v>328</v>
      </c>
      <c r="DU96">
        <v>296332</v>
      </c>
      <c r="DY96" t="s">
        <v>201</v>
      </c>
      <c r="DZ96">
        <v>100</v>
      </c>
    </row>
    <row r="97" spans="2:130" x14ac:dyDescent="0.2">
      <c r="B97">
        <v>1045</v>
      </c>
      <c r="C97" t="s">
        <v>133</v>
      </c>
      <c r="E97" t="s">
        <v>133</v>
      </c>
      <c r="F97">
        <v>0</v>
      </c>
      <c r="G97">
        <v>1</v>
      </c>
      <c r="H97">
        <v>1</v>
      </c>
      <c r="I97" t="s">
        <v>329</v>
      </c>
      <c r="J97" t="s">
        <v>135</v>
      </c>
      <c r="K97" t="s">
        <v>136</v>
      </c>
      <c r="L97" t="s">
        <v>137</v>
      </c>
      <c r="M97" t="s">
        <v>226</v>
      </c>
      <c r="O97" t="s">
        <v>139</v>
      </c>
      <c r="P97" t="s">
        <v>140</v>
      </c>
      <c r="Q97">
        <v>2022</v>
      </c>
      <c r="R97">
        <v>1102</v>
      </c>
      <c r="S97">
        <f t="shared" si="1"/>
        <v>11.02</v>
      </c>
      <c r="U97" t="s">
        <v>141</v>
      </c>
      <c r="V97" t="s">
        <v>142</v>
      </c>
      <c r="W97" t="s">
        <v>143</v>
      </c>
      <c r="Y97" t="s">
        <v>144</v>
      </c>
      <c r="Z97" t="s">
        <v>145</v>
      </c>
      <c r="AA97" t="s">
        <v>146</v>
      </c>
      <c r="AB97" s="1">
        <v>42005</v>
      </c>
      <c r="AC97" s="1">
        <v>46022</v>
      </c>
      <c r="AD97" s="1">
        <v>44305</v>
      </c>
      <c r="AF97" t="s">
        <v>147</v>
      </c>
      <c r="AG97" s="1">
        <v>44305</v>
      </c>
      <c r="AH97" t="s">
        <v>133</v>
      </c>
      <c r="AI97" t="s">
        <v>133</v>
      </c>
      <c r="AJ97" t="s">
        <v>133</v>
      </c>
      <c r="AK97" t="s">
        <v>133</v>
      </c>
      <c r="AL97" t="s">
        <v>133</v>
      </c>
      <c r="AS97" t="s">
        <v>133</v>
      </c>
      <c r="AZ97" t="s">
        <v>148</v>
      </c>
      <c r="BB97" t="s">
        <v>149</v>
      </c>
      <c r="BC97" t="s">
        <v>196</v>
      </c>
      <c r="BD97" t="s">
        <v>197</v>
      </c>
      <c r="BE97">
        <v>0</v>
      </c>
      <c r="BG97">
        <v>123040</v>
      </c>
      <c r="BI97" t="s">
        <v>133</v>
      </c>
      <c r="BK97">
        <v>11.0170064034203</v>
      </c>
      <c r="BN97">
        <v>103101</v>
      </c>
      <c r="BR97" t="s">
        <v>133</v>
      </c>
      <c r="BS97" t="s">
        <v>133</v>
      </c>
      <c r="BV97" t="s">
        <v>150</v>
      </c>
      <c r="BX97" t="s">
        <v>151</v>
      </c>
      <c r="CA97">
        <v>25</v>
      </c>
      <c r="CC97" s="1">
        <v>44849</v>
      </c>
      <c r="CD97" s="1">
        <v>44819</v>
      </c>
      <c r="CG97">
        <v>22</v>
      </c>
      <c r="CJ97">
        <v>24</v>
      </c>
      <c r="CL97">
        <v>380</v>
      </c>
      <c r="CM97">
        <v>0</v>
      </c>
      <c r="CN97">
        <v>43</v>
      </c>
      <c r="CO97">
        <v>62</v>
      </c>
      <c r="CP97">
        <v>8226</v>
      </c>
      <c r="CQ97">
        <v>6682</v>
      </c>
      <c r="CR97">
        <v>-1</v>
      </c>
      <c r="CS97">
        <v>27</v>
      </c>
      <c r="CU97">
        <v>296334</v>
      </c>
      <c r="CV97">
        <v>0</v>
      </c>
      <c r="CY97">
        <v>103101</v>
      </c>
      <c r="DB97" s="1">
        <v>44305</v>
      </c>
      <c r="DI97" t="s">
        <v>199</v>
      </c>
      <c r="DL97" t="s">
        <v>152</v>
      </c>
      <c r="DM97" t="s">
        <v>153</v>
      </c>
      <c r="DN97">
        <v>1</v>
      </c>
      <c r="DQ97" t="s">
        <v>133</v>
      </c>
      <c r="DR97" t="s">
        <v>133</v>
      </c>
      <c r="DT97" t="s">
        <v>330</v>
      </c>
      <c r="DU97">
        <v>296334</v>
      </c>
      <c r="DY97" t="s">
        <v>201</v>
      </c>
      <c r="DZ97">
        <v>100</v>
      </c>
    </row>
    <row r="98" spans="2:130" x14ac:dyDescent="0.2">
      <c r="B98">
        <v>1045</v>
      </c>
      <c r="C98" t="s">
        <v>133</v>
      </c>
      <c r="E98" t="s">
        <v>133</v>
      </c>
      <c r="F98">
        <v>0</v>
      </c>
      <c r="G98">
        <v>1</v>
      </c>
      <c r="H98">
        <v>1</v>
      </c>
      <c r="I98" t="s">
        <v>331</v>
      </c>
      <c r="J98" t="s">
        <v>135</v>
      </c>
      <c r="K98" t="s">
        <v>136</v>
      </c>
      <c r="L98" t="s">
        <v>137</v>
      </c>
      <c r="M98" t="s">
        <v>281</v>
      </c>
      <c r="O98" t="s">
        <v>139</v>
      </c>
      <c r="P98" t="s">
        <v>140</v>
      </c>
      <c r="Q98">
        <v>2022</v>
      </c>
      <c r="R98">
        <v>682</v>
      </c>
      <c r="S98">
        <f t="shared" si="1"/>
        <v>6.82</v>
      </c>
      <c r="U98" t="s">
        <v>141</v>
      </c>
      <c r="V98" t="s">
        <v>142</v>
      </c>
      <c r="W98" t="s">
        <v>143</v>
      </c>
      <c r="Y98" t="s">
        <v>144</v>
      </c>
      <c r="Z98" t="s">
        <v>145</v>
      </c>
      <c r="AA98" t="s">
        <v>146</v>
      </c>
      <c r="AB98" s="1">
        <v>42005</v>
      </c>
      <c r="AC98" s="1">
        <v>46022</v>
      </c>
      <c r="AD98" s="1">
        <v>44305</v>
      </c>
      <c r="AF98" t="s">
        <v>147</v>
      </c>
      <c r="AG98" s="1">
        <v>44305</v>
      </c>
      <c r="AH98" t="s">
        <v>133</v>
      </c>
      <c r="AI98" t="s">
        <v>133</v>
      </c>
      <c r="AJ98" t="s">
        <v>133</v>
      </c>
      <c r="AK98" t="s">
        <v>133</v>
      </c>
      <c r="AL98" t="s">
        <v>133</v>
      </c>
      <c r="AS98" t="s">
        <v>133</v>
      </c>
      <c r="AZ98" t="s">
        <v>148</v>
      </c>
      <c r="BB98" t="s">
        <v>149</v>
      </c>
      <c r="BC98" t="s">
        <v>196</v>
      </c>
      <c r="BD98" t="s">
        <v>197</v>
      </c>
      <c r="BE98">
        <v>0</v>
      </c>
      <c r="BG98">
        <v>123030</v>
      </c>
      <c r="BI98" t="s">
        <v>133</v>
      </c>
      <c r="BK98">
        <v>6.8234594880451596</v>
      </c>
      <c r="BN98">
        <v>103101</v>
      </c>
      <c r="BR98" t="s">
        <v>133</v>
      </c>
      <c r="BS98" t="s">
        <v>133</v>
      </c>
      <c r="BV98" t="s">
        <v>150</v>
      </c>
      <c r="BX98" t="s">
        <v>151</v>
      </c>
      <c r="CA98">
        <v>25</v>
      </c>
      <c r="CC98" s="1">
        <v>44849</v>
      </c>
      <c r="CD98" s="1">
        <v>44819</v>
      </c>
      <c r="CG98">
        <v>22</v>
      </c>
      <c r="CJ98">
        <v>24</v>
      </c>
      <c r="CL98">
        <v>380</v>
      </c>
      <c r="CM98">
        <v>0</v>
      </c>
      <c r="CN98">
        <v>43</v>
      </c>
      <c r="CO98">
        <v>62</v>
      </c>
      <c r="CP98">
        <v>8227</v>
      </c>
      <c r="CQ98">
        <v>6683</v>
      </c>
      <c r="CR98">
        <v>-1</v>
      </c>
      <c r="CS98">
        <v>27</v>
      </c>
      <c r="CU98">
        <v>296336</v>
      </c>
      <c r="CV98">
        <v>0</v>
      </c>
      <c r="CY98">
        <v>103101</v>
      </c>
      <c r="DB98" s="1">
        <v>44305</v>
      </c>
      <c r="DI98" t="s">
        <v>199</v>
      </c>
      <c r="DL98" t="s">
        <v>152</v>
      </c>
      <c r="DM98" t="s">
        <v>153</v>
      </c>
      <c r="DN98">
        <v>1</v>
      </c>
      <c r="DQ98" t="s">
        <v>133</v>
      </c>
      <c r="DR98" t="s">
        <v>133</v>
      </c>
      <c r="DT98" t="s">
        <v>332</v>
      </c>
      <c r="DU98">
        <v>296336</v>
      </c>
      <c r="DY98" t="s">
        <v>201</v>
      </c>
      <c r="DZ98">
        <v>100</v>
      </c>
    </row>
    <row r="99" spans="2:130" x14ac:dyDescent="0.2">
      <c r="B99">
        <v>1045</v>
      </c>
      <c r="C99" t="s">
        <v>133</v>
      </c>
      <c r="E99" t="s">
        <v>133</v>
      </c>
      <c r="F99">
        <v>0</v>
      </c>
      <c r="G99">
        <v>1</v>
      </c>
      <c r="H99">
        <v>1</v>
      </c>
      <c r="I99" t="s">
        <v>333</v>
      </c>
      <c r="J99" t="s">
        <v>135</v>
      </c>
      <c r="K99" t="s">
        <v>136</v>
      </c>
      <c r="L99" t="s">
        <v>137</v>
      </c>
      <c r="M99" t="s">
        <v>281</v>
      </c>
      <c r="O99" t="s">
        <v>139</v>
      </c>
      <c r="P99" t="s">
        <v>140</v>
      </c>
      <c r="Q99">
        <v>2022</v>
      </c>
      <c r="R99">
        <v>442</v>
      </c>
      <c r="S99">
        <f t="shared" si="1"/>
        <v>4.42</v>
      </c>
      <c r="U99" t="s">
        <v>141</v>
      </c>
      <c r="V99" t="s">
        <v>142</v>
      </c>
      <c r="W99" t="s">
        <v>143</v>
      </c>
      <c r="Y99" t="s">
        <v>144</v>
      </c>
      <c r="Z99" t="s">
        <v>145</v>
      </c>
      <c r="AA99" t="s">
        <v>146</v>
      </c>
      <c r="AB99" s="1">
        <v>42005</v>
      </c>
      <c r="AC99" s="1">
        <v>46022</v>
      </c>
      <c r="AD99" s="1">
        <v>44305</v>
      </c>
      <c r="AF99" t="s">
        <v>147</v>
      </c>
      <c r="AG99" s="1">
        <v>44305</v>
      </c>
      <c r="AH99" t="s">
        <v>133</v>
      </c>
      <c r="AI99" t="s">
        <v>133</v>
      </c>
      <c r="AJ99" t="s">
        <v>133</v>
      </c>
      <c r="AK99" t="s">
        <v>133</v>
      </c>
      <c r="AL99" t="s">
        <v>133</v>
      </c>
      <c r="AS99" t="s">
        <v>133</v>
      </c>
      <c r="AZ99" t="s">
        <v>148</v>
      </c>
      <c r="BB99" t="s">
        <v>149</v>
      </c>
      <c r="BC99" t="s">
        <v>196</v>
      </c>
      <c r="BD99" t="s">
        <v>197</v>
      </c>
      <c r="BE99">
        <v>0</v>
      </c>
      <c r="BG99">
        <v>123030</v>
      </c>
      <c r="BI99" t="s">
        <v>133</v>
      </c>
      <c r="BK99">
        <v>4.4213365544457002</v>
      </c>
      <c r="BN99">
        <v>103101</v>
      </c>
      <c r="BR99" t="s">
        <v>133</v>
      </c>
      <c r="BS99" t="s">
        <v>133</v>
      </c>
      <c r="BV99" t="s">
        <v>150</v>
      </c>
      <c r="BX99" t="s">
        <v>151</v>
      </c>
      <c r="CA99">
        <v>25</v>
      </c>
      <c r="CC99" s="1">
        <v>44849</v>
      </c>
      <c r="CD99" s="1">
        <v>44819</v>
      </c>
      <c r="CG99">
        <v>22</v>
      </c>
      <c r="CJ99">
        <v>24</v>
      </c>
      <c r="CL99">
        <v>380</v>
      </c>
      <c r="CM99">
        <v>0</v>
      </c>
      <c r="CN99">
        <v>43</v>
      </c>
      <c r="CO99">
        <v>62</v>
      </c>
      <c r="CP99">
        <v>8228</v>
      </c>
      <c r="CQ99">
        <v>6684</v>
      </c>
      <c r="CR99">
        <v>-1</v>
      </c>
      <c r="CS99">
        <v>27</v>
      </c>
      <c r="CU99">
        <v>296338</v>
      </c>
      <c r="CV99">
        <v>0</v>
      </c>
      <c r="CY99">
        <v>103101</v>
      </c>
      <c r="DB99" s="1">
        <v>44305</v>
      </c>
      <c r="DI99" t="s">
        <v>199</v>
      </c>
      <c r="DL99" t="s">
        <v>152</v>
      </c>
      <c r="DM99" t="s">
        <v>153</v>
      </c>
      <c r="DN99">
        <v>1</v>
      </c>
      <c r="DQ99" t="s">
        <v>133</v>
      </c>
      <c r="DR99" t="s">
        <v>133</v>
      </c>
      <c r="DT99" t="s">
        <v>334</v>
      </c>
      <c r="DU99">
        <v>296338</v>
      </c>
      <c r="DY99" t="s">
        <v>201</v>
      </c>
      <c r="DZ99">
        <v>100</v>
      </c>
    </row>
    <row r="100" spans="2:130" x14ac:dyDescent="0.2">
      <c r="B100">
        <v>1045</v>
      </c>
      <c r="C100" t="s">
        <v>133</v>
      </c>
      <c r="E100" t="s">
        <v>133</v>
      </c>
      <c r="F100">
        <v>0</v>
      </c>
      <c r="G100">
        <v>1</v>
      </c>
      <c r="H100">
        <v>1</v>
      </c>
      <c r="I100" t="s">
        <v>335</v>
      </c>
      <c r="J100" t="s">
        <v>135</v>
      </c>
      <c r="K100" t="s">
        <v>136</v>
      </c>
      <c r="L100" t="s">
        <v>137</v>
      </c>
      <c r="M100" t="s">
        <v>226</v>
      </c>
      <c r="O100" t="s">
        <v>139</v>
      </c>
      <c r="P100" t="s">
        <v>140</v>
      </c>
      <c r="Q100">
        <v>2022</v>
      </c>
      <c r="R100">
        <v>9371</v>
      </c>
      <c r="S100">
        <f t="shared" si="1"/>
        <v>93.71</v>
      </c>
      <c r="U100" t="s">
        <v>141</v>
      </c>
      <c r="V100" t="s">
        <v>142</v>
      </c>
      <c r="W100" t="s">
        <v>143</v>
      </c>
      <c r="Y100" t="s">
        <v>144</v>
      </c>
      <c r="Z100" t="s">
        <v>145</v>
      </c>
      <c r="AA100" t="s">
        <v>146</v>
      </c>
      <c r="AB100" s="1">
        <v>42005</v>
      </c>
      <c r="AC100" s="1">
        <v>46022</v>
      </c>
      <c r="AD100" s="1">
        <v>44305</v>
      </c>
      <c r="AF100" t="s">
        <v>147</v>
      </c>
      <c r="AG100" s="1">
        <v>44305</v>
      </c>
      <c r="AH100" t="s">
        <v>133</v>
      </c>
      <c r="AI100" t="s">
        <v>133</v>
      </c>
      <c r="AJ100" t="s">
        <v>133</v>
      </c>
      <c r="AK100" t="s">
        <v>133</v>
      </c>
      <c r="AL100" t="s">
        <v>133</v>
      </c>
      <c r="AS100" t="s">
        <v>133</v>
      </c>
      <c r="AZ100" t="s">
        <v>148</v>
      </c>
      <c r="BB100" t="s">
        <v>149</v>
      </c>
      <c r="BC100" t="s">
        <v>196</v>
      </c>
      <c r="BD100" t="s">
        <v>197</v>
      </c>
      <c r="BG100">
        <v>123010</v>
      </c>
      <c r="BI100" t="s">
        <v>133</v>
      </c>
      <c r="BK100">
        <v>93.714979133048502</v>
      </c>
      <c r="BN100">
        <v>103101</v>
      </c>
      <c r="BR100" t="s">
        <v>133</v>
      </c>
      <c r="BS100" t="s">
        <v>133</v>
      </c>
      <c r="BV100" t="s">
        <v>150</v>
      </c>
      <c r="BX100" t="s">
        <v>151</v>
      </c>
      <c r="CA100">
        <v>25</v>
      </c>
      <c r="CC100" s="1">
        <v>44849</v>
      </c>
      <c r="CD100" s="1">
        <v>44819</v>
      </c>
      <c r="CG100">
        <v>22</v>
      </c>
      <c r="CJ100">
        <v>24</v>
      </c>
      <c r="CL100">
        <v>380</v>
      </c>
      <c r="CM100">
        <v>0</v>
      </c>
      <c r="CN100">
        <v>43</v>
      </c>
      <c r="CO100">
        <v>62</v>
      </c>
      <c r="CP100">
        <v>20275</v>
      </c>
      <c r="CQ100">
        <v>14685</v>
      </c>
      <c r="CR100">
        <v>-1</v>
      </c>
      <c r="CS100">
        <v>27</v>
      </c>
      <c r="CU100">
        <v>296340</v>
      </c>
      <c r="CV100">
        <v>0</v>
      </c>
      <c r="CY100">
        <v>103101</v>
      </c>
      <c r="DB100" s="1">
        <v>44305</v>
      </c>
      <c r="DI100" t="s">
        <v>199</v>
      </c>
      <c r="DL100" t="s">
        <v>152</v>
      </c>
      <c r="DM100" t="s">
        <v>153</v>
      </c>
      <c r="DN100">
        <v>1</v>
      </c>
      <c r="DQ100" t="s">
        <v>133</v>
      </c>
      <c r="DR100" t="s">
        <v>133</v>
      </c>
      <c r="DT100" t="s">
        <v>336</v>
      </c>
      <c r="DU100">
        <v>296340</v>
      </c>
      <c r="DY100" t="s">
        <v>201</v>
      </c>
      <c r="DZ100">
        <v>100</v>
      </c>
    </row>
    <row r="101" spans="2:130" x14ac:dyDescent="0.2">
      <c r="B101">
        <v>1045</v>
      </c>
      <c r="C101" t="s">
        <v>133</v>
      </c>
      <c r="E101" t="s">
        <v>133</v>
      </c>
      <c r="F101">
        <v>0</v>
      </c>
      <c r="G101">
        <v>1</v>
      </c>
      <c r="H101">
        <v>1</v>
      </c>
      <c r="I101" t="s">
        <v>194</v>
      </c>
      <c r="J101" t="s">
        <v>180</v>
      </c>
      <c r="K101" t="s">
        <v>136</v>
      </c>
      <c r="L101" t="s">
        <v>195</v>
      </c>
      <c r="M101" t="s">
        <v>138</v>
      </c>
      <c r="O101" t="s">
        <v>180</v>
      </c>
      <c r="P101" t="s">
        <v>140</v>
      </c>
      <c r="Q101">
        <v>2022</v>
      </c>
      <c r="R101">
        <v>15354</v>
      </c>
      <c r="S101">
        <f t="shared" si="1"/>
        <v>153.54</v>
      </c>
      <c r="U101" t="s">
        <v>141</v>
      </c>
      <c r="V101" t="s">
        <v>142</v>
      </c>
      <c r="W101" t="s">
        <v>143</v>
      </c>
      <c r="Y101" t="s">
        <v>144</v>
      </c>
      <c r="Z101" t="s">
        <v>145</v>
      </c>
      <c r="AA101" t="s">
        <v>146</v>
      </c>
      <c r="AB101" s="1">
        <v>42005</v>
      </c>
      <c r="AC101" s="1">
        <v>46022</v>
      </c>
      <c r="AD101" s="1">
        <v>44305</v>
      </c>
      <c r="AF101" t="s">
        <v>147</v>
      </c>
      <c r="AG101" s="1">
        <v>44305</v>
      </c>
      <c r="AH101" t="s">
        <v>133</v>
      </c>
      <c r="AI101" t="s">
        <v>133</v>
      </c>
      <c r="AJ101" t="s">
        <v>133</v>
      </c>
      <c r="AK101" t="s">
        <v>133</v>
      </c>
      <c r="AL101" t="s">
        <v>133</v>
      </c>
      <c r="AS101" t="s">
        <v>133</v>
      </c>
      <c r="AZ101" t="s">
        <v>148</v>
      </c>
      <c r="BB101" t="s">
        <v>149</v>
      </c>
      <c r="BC101" t="s">
        <v>196</v>
      </c>
      <c r="BD101" t="s">
        <v>197</v>
      </c>
      <c r="BG101">
        <v>123050</v>
      </c>
      <c r="BI101" t="s">
        <v>133</v>
      </c>
      <c r="BK101">
        <v>153.53936516963401</v>
      </c>
      <c r="BL101" t="s">
        <v>198</v>
      </c>
      <c r="BN101">
        <v>103102</v>
      </c>
      <c r="BR101" t="s">
        <v>133</v>
      </c>
      <c r="BS101" t="s">
        <v>133</v>
      </c>
      <c r="BV101" t="s">
        <v>150</v>
      </c>
      <c r="BX101" t="s">
        <v>151</v>
      </c>
      <c r="CA101">
        <v>25</v>
      </c>
      <c r="CC101" s="1">
        <v>44756</v>
      </c>
      <c r="CD101" s="1">
        <v>44713</v>
      </c>
      <c r="CG101">
        <v>22</v>
      </c>
      <c r="CJ101">
        <v>24</v>
      </c>
      <c r="CL101">
        <v>380</v>
      </c>
      <c r="CM101">
        <v>0</v>
      </c>
      <c r="CN101">
        <v>43</v>
      </c>
      <c r="CO101">
        <v>338</v>
      </c>
      <c r="CP101">
        <v>20669</v>
      </c>
      <c r="CQ101">
        <v>5110</v>
      </c>
      <c r="CR101">
        <v>-1</v>
      </c>
      <c r="CS101">
        <v>7</v>
      </c>
      <c r="CU101">
        <v>296342</v>
      </c>
      <c r="CV101">
        <v>0</v>
      </c>
      <c r="CY101">
        <v>103102</v>
      </c>
      <c r="DB101" s="1">
        <v>44305</v>
      </c>
      <c r="DI101" t="s">
        <v>199</v>
      </c>
      <c r="DL101" t="s">
        <v>152</v>
      </c>
      <c r="DM101" t="s">
        <v>153</v>
      </c>
      <c r="DN101">
        <v>1</v>
      </c>
      <c r="DQ101" t="s">
        <v>133</v>
      </c>
      <c r="DR101" t="s">
        <v>133</v>
      </c>
      <c r="DT101" t="s">
        <v>337</v>
      </c>
      <c r="DU101">
        <v>296342</v>
      </c>
      <c r="DY101" t="s">
        <v>201</v>
      </c>
      <c r="DZ101">
        <v>100</v>
      </c>
    </row>
    <row r="102" spans="2:130" x14ac:dyDescent="0.2">
      <c r="B102">
        <v>1045</v>
      </c>
      <c r="C102" t="s">
        <v>133</v>
      </c>
      <c r="E102" t="s">
        <v>133</v>
      </c>
      <c r="F102">
        <v>0</v>
      </c>
      <c r="G102">
        <v>1</v>
      </c>
      <c r="H102">
        <v>1</v>
      </c>
      <c r="I102" t="s">
        <v>202</v>
      </c>
      <c r="J102" t="s">
        <v>180</v>
      </c>
      <c r="K102" t="s">
        <v>136</v>
      </c>
      <c r="L102" t="s">
        <v>195</v>
      </c>
      <c r="M102" t="s">
        <v>138</v>
      </c>
      <c r="O102" t="s">
        <v>180</v>
      </c>
      <c r="P102" t="s">
        <v>140</v>
      </c>
      <c r="Q102">
        <v>2022</v>
      </c>
      <c r="R102">
        <v>250</v>
      </c>
      <c r="S102">
        <f t="shared" si="1"/>
        <v>2.5</v>
      </c>
      <c r="U102" t="s">
        <v>141</v>
      </c>
      <c r="V102" t="s">
        <v>142</v>
      </c>
      <c r="W102" t="s">
        <v>143</v>
      </c>
      <c r="Y102" t="s">
        <v>144</v>
      </c>
      <c r="Z102" t="s">
        <v>145</v>
      </c>
      <c r="AA102" t="s">
        <v>146</v>
      </c>
      <c r="AB102" s="1">
        <v>42005</v>
      </c>
      <c r="AC102" s="1">
        <v>46022</v>
      </c>
      <c r="AD102" s="1">
        <v>44305</v>
      </c>
      <c r="AF102" t="s">
        <v>147</v>
      </c>
      <c r="AG102" s="1">
        <v>44305</v>
      </c>
      <c r="AH102" t="s">
        <v>133</v>
      </c>
      <c r="AI102" t="s">
        <v>133</v>
      </c>
      <c r="AJ102" t="s">
        <v>133</v>
      </c>
      <c r="AK102" t="s">
        <v>133</v>
      </c>
      <c r="AL102" t="s">
        <v>133</v>
      </c>
      <c r="AS102" t="s">
        <v>133</v>
      </c>
      <c r="AZ102" t="s">
        <v>148</v>
      </c>
      <c r="BB102" t="s">
        <v>149</v>
      </c>
      <c r="BC102" t="s">
        <v>196</v>
      </c>
      <c r="BD102" t="s">
        <v>197</v>
      </c>
      <c r="BG102">
        <v>123050</v>
      </c>
      <c r="BI102" t="s">
        <v>133</v>
      </c>
      <c r="BK102">
        <v>2.5037155808875</v>
      </c>
      <c r="BL102" t="s">
        <v>198</v>
      </c>
      <c r="BN102">
        <v>103102</v>
      </c>
      <c r="BR102" t="s">
        <v>133</v>
      </c>
      <c r="BS102" t="s">
        <v>133</v>
      </c>
      <c r="BV102" t="s">
        <v>150</v>
      </c>
      <c r="BX102" t="s">
        <v>151</v>
      </c>
      <c r="CA102">
        <v>25</v>
      </c>
      <c r="CC102" s="1">
        <v>44756</v>
      </c>
      <c r="CD102" s="1">
        <v>44713</v>
      </c>
      <c r="CG102">
        <v>22</v>
      </c>
      <c r="CJ102">
        <v>24</v>
      </c>
      <c r="CL102">
        <v>380</v>
      </c>
      <c r="CM102">
        <v>0</v>
      </c>
      <c r="CN102">
        <v>43</v>
      </c>
      <c r="CO102">
        <v>338</v>
      </c>
      <c r="CP102">
        <v>20670</v>
      </c>
      <c r="CQ102">
        <v>5111</v>
      </c>
      <c r="CR102">
        <v>-1</v>
      </c>
      <c r="CS102">
        <v>7</v>
      </c>
      <c r="CU102">
        <v>296344</v>
      </c>
      <c r="CV102">
        <v>0</v>
      </c>
      <c r="CY102">
        <v>103102</v>
      </c>
      <c r="DB102" s="1">
        <v>44305</v>
      </c>
      <c r="DI102" t="s">
        <v>199</v>
      </c>
      <c r="DL102" t="s">
        <v>152</v>
      </c>
      <c r="DM102" t="s">
        <v>153</v>
      </c>
      <c r="DN102">
        <v>1</v>
      </c>
      <c r="DQ102" t="s">
        <v>133</v>
      </c>
      <c r="DR102" t="s">
        <v>133</v>
      </c>
      <c r="DT102" t="s">
        <v>338</v>
      </c>
      <c r="DU102">
        <v>296344</v>
      </c>
      <c r="DY102" t="s">
        <v>201</v>
      </c>
      <c r="DZ102">
        <v>100</v>
      </c>
    </row>
    <row r="103" spans="2:130" x14ac:dyDescent="0.2">
      <c r="B103">
        <v>1045</v>
      </c>
      <c r="C103" t="s">
        <v>133</v>
      </c>
      <c r="E103" t="s">
        <v>133</v>
      </c>
      <c r="F103">
        <v>0</v>
      </c>
      <c r="G103">
        <v>1</v>
      </c>
      <c r="H103">
        <v>1</v>
      </c>
      <c r="I103" t="s">
        <v>204</v>
      </c>
      <c r="J103" t="s">
        <v>180</v>
      </c>
      <c r="K103" t="s">
        <v>136</v>
      </c>
      <c r="L103" t="s">
        <v>195</v>
      </c>
      <c r="M103" t="s">
        <v>138</v>
      </c>
      <c r="O103" t="s">
        <v>180</v>
      </c>
      <c r="P103" t="s">
        <v>140</v>
      </c>
      <c r="Q103">
        <v>2022</v>
      </c>
      <c r="R103">
        <v>1319</v>
      </c>
      <c r="S103">
        <f t="shared" si="1"/>
        <v>13.19</v>
      </c>
      <c r="U103" t="s">
        <v>141</v>
      </c>
      <c r="V103" t="s">
        <v>142</v>
      </c>
      <c r="W103" t="s">
        <v>143</v>
      </c>
      <c r="Y103" t="s">
        <v>144</v>
      </c>
      <c r="Z103" t="s">
        <v>145</v>
      </c>
      <c r="AA103" t="s">
        <v>146</v>
      </c>
      <c r="AB103" s="1">
        <v>42005</v>
      </c>
      <c r="AC103" s="1">
        <v>46022</v>
      </c>
      <c r="AD103" s="1">
        <v>44305</v>
      </c>
      <c r="AF103" t="s">
        <v>147</v>
      </c>
      <c r="AG103" s="1">
        <v>44305</v>
      </c>
      <c r="AH103" t="s">
        <v>133</v>
      </c>
      <c r="AI103" t="s">
        <v>133</v>
      </c>
      <c r="AJ103" t="s">
        <v>133</v>
      </c>
      <c r="AK103" t="s">
        <v>133</v>
      </c>
      <c r="AL103" t="s">
        <v>133</v>
      </c>
      <c r="AS103" t="s">
        <v>133</v>
      </c>
      <c r="AZ103" t="s">
        <v>148</v>
      </c>
      <c r="BB103" t="s">
        <v>149</v>
      </c>
      <c r="BC103" t="s">
        <v>196</v>
      </c>
      <c r="BD103" t="s">
        <v>197</v>
      </c>
      <c r="BG103">
        <v>123050</v>
      </c>
      <c r="BI103" t="s">
        <v>133</v>
      </c>
      <c r="BK103">
        <v>13.190771034603801</v>
      </c>
      <c r="BL103" t="s">
        <v>198</v>
      </c>
      <c r="BN103">
        <v>103102</v>
      </c>
      <c r="BR103" t="s">
        <v>133</v>
      </c>
      <c r="BS103" t="s">
        <v>133</v>
      </c>
      <c r="BV103" t="s">
        <v>150</v>
      </c>
      <c r="BX103" t="s">
        <v>151</v>
      </c>
      <c r="CA103">
        <v>25</v>
      </c>
      <c r="CC103" s="1">
        <v>44756</v>
      </c>
      <c r="CD103" s="1">
        <v>44713</v>
      </c>
      <c r="CG103">
        <v>22</v>
      </c>
      <c r="CJ103">
        <v>24</v>
      </c>
      <c r="CL103">
        <v>380</v>
      </c>
      <c r="CM103">
        <v>0</v>
      </c>
      <c r="CN103">
        <v>43</v>
      </c>
      <c r="CO103">
        <v>338</v>
      </c>
      <c r="CP103">
        <v>20671</v>
      </c>
      <c r="CQ103">
        <v>5112</v>
      </c>
      <c r="CR103">
        <v>-1</v>
      </c>
      <c r="CS103">
        <v>7</v>
      </c>
      <c r="CU103">
        <v>296346</v>
      </c>
      <c r="CV103">
        <v>0</v>
      </c>
      <c r="CY103">
        <v>103102</v>
      </c>
      <c r="DB103" s="1">
        <v>44305</v>
      </c>
      <c r="DI103" t="s">
        <v>199</v>
      </c>
      <c r="DL103" t="s">
        <v>152</v>
      </c>
      <c r="DM103" t="s">
        <v>153</v>
      </c>
      <c r="DN103">
        <v>1</v>
      </c>
      <c r="DQ103" t="s">
        <v>133</v>
      </c>
      <c r="DR103" t="s">
        <v>133</v>
      </c>
      <c r="DT103" t="s">
        <v>339</v>
      </c>
      <c r="DU103">
        <v>296346</v>
      </c>
      <c r="DY103" t="s">
        <v>201</v>
      </c>
      <c r="DZ103">
        <v>100</v>
      </c>
    </row>
    <row r="104" spans="2:130" x14ac:dyDescent="0.2">
      <c r="B104">
        <v>1045</v>
      </c>
      <c r="C104" t="s">
        <v>133</v>
      </c>
      <c r="E104" t="s">
        <v>133</v>
      </c>
      <c r="F104">
        <v>0</v>
      </c>
      <c r="G104">
        <v>1</v>
      </c>
      <c r="H104">
        <v>1</v>
      </c>
      <c r="I104" t="s">
        <v>206</v>
      </c>
      <c r="J104" t="s">
        <v>180</v>
      </c>
      <c r="K104" t="s">
        <v>136</v>
      </c>
      <c r="L104" t="s">
        <v>195</v>
      </c>
      <c r="M104" t="s">
        <v>138</v>
      </c>
      <c r="O104" t="s">
        <v>180</v>
      </c>
      <c r="P104" t="s">
        <v>140</v>
      </c>
      <c r="Q104">
        <v>2022</v>
      </c>
      <c r="R104">
        <v>1310</v>
      </c>
      <c r="S104">
        <f t="shared" si="1"/>
        <v>13.1</v>
      </c>
      <c r="U104" t="s">
        <v>141</v>
      </c>
      <c r="V104" t="s">
        <v>142</v>
      </c>
      <c r="W104" t="s">
        <v>143</v>
      </c>
      <c r="Y104" t="s">
        <v>144</v>
      </c>
      <c r="Z104" t="s">
        <v>145</v>
      </c>
      <c r="AA104" t="s">
        <v>146</v>
      </c>
      <c r="AB104" s="1">
        <v>42005</v>
      </c>
      <c r="AC104" s="1">
        <v>46022</v>
      </c>
      <c r="AD104" s="1">
        <v>44305</v>
      </c>
      <c r="AF104" t="s">
        <v>147</v>
      </c>
      <c r="AG104" s="1">
        <v>44305</v>
      </c>
      <c r="AH104" t="s">
        <v>133</v>
      </c>
      <c r="AI104" t="s">
        <v>133</v>
      </c>
      <c r="AJ104" t="s">
        <v>133</v>
      </c>
      <c r="AK104" t="s">
        <v>133</v>
      </c>
      <c r="AL104" t="s">
        <v>133</v>
      </c>
      <c r="AS104" t="s">
        <v>133</v>
      </c>
      <c r="AZ104" t="s">
        <v>148</v>
      </c>
      <c r="BB104" t="s">
        <v>149</v>
      </c>
      <c r="BC104" t="s">
        <v>196</v>
      </c>
      <c r="BD104" t="s">
        <v>197</v>
      </c>
      <c r="BG104">
        <v>123050</v>
      </c>
      <c r="BI104" t="s">
        <v>133</v>
      </c>
      <c r="BK104">
        <v>13.0954287525879</v>
      </c>
      <c r="BL104" t="s">
        <v>198</v>
      </c>
      <c r="BN104">
        <v>103102</v>
      </c>
      <c r="BR104" t="s">
        <v>133</v>
      </c>
      <c r="BS104" t="s">
        <v>133</v>
      </c>
      <c r="BV104" t="s">
        <v>150</v>
      </c>
      <c r="BX104" t="s">
        <v>151</v>
      </c>
      <c r="CA104">
        <v>25</v>
      </c>
      <c r="CC104" s="1">
        <v>44756</v>
      </c>
      <c r="CD104" s="1">
        <v>44713</v>
      </c>
      <c r="CG104">
        <v>22</v>
      </c>
      <c r="CJ104">
        <v>24</v>
      </c>
      <c r="CL104">
        <v>380</v>
      </c>
      <c r="CM104">
        <v>0</v>
      </c>
      <c r="CN104">
        <v>43</v>
      </c>
      <c r="CO104">
        <v>338</v>
      </c>
      <c r="CP104">
        <v>20672</v>
      </c>
      <c r="CQ104">
        <v>5113</v>
      </c>
      <c r="CR104">
        <v>-1</v>
      </c>
      <c r="CS104">
        <v>7</v>
      </c>
      <c r="CU104">
        <v>296348</v>
      </c>
      <c r="CV104">
        <v>0</v>
      </c>
      <c r="CY104">
        <v>103102</v>
      </c>
      <c r="DB104" s="1">
        <v>44305</v>
      </c>
      <c r="DI104" t="s">
        <v>199</v>
      </c>
      <c r="DL104" t="s">
        <v>152</v>
      </c>
      <c r="DM104" t="s">
        <v>153</v>
      </c>
      <c r="DN104">
        <v>1</v>
      </c>
      <c r="DQ104" t="s">
        <v>133</v>
      </c>
      <c r="DR104" t="s">
        <v>133</v>
      </c>
      <c r="DT104" t="s">
        <v>340</v>
      </c>
      <c r="DU104">
        <v>296348</v>
      </c>
      <c r="DY104" t="s">
        <v>201</v>
      </c>
      <c r="DZ104">
        <v>100</v>
      </c>
    </row>
    <row r="105" spans="2:130" x14ac:dyDescent="0.2">
      <c r="B105">
        <v>1045</v>
      </c>
      <c r="C105" t="s">
        <v>133</v>
      </c>
      <c r="E105" t="s">
        <v>133</v>
      </c>
      <c r="F105">
        <v>0</v>
      </c>
      <c r="G105">
        <v>1</v>
      </c>
      <c r="H105">
        <v>1</v>
      </c>
      <c r="I105" t="s">
        <v>208</v>
      </c>
      <c r="J105" t="s">
        <v>180</v>
      </c>
      <c r="K105" t="s">
        <v>136</v>
      </c>
      <c r="L105" t="s">
        <v>195</v>
      </c>
      <c r="M105" t="s">
        <v>138</v>
      </c>
      <c r="O105" t="s">
        <v>180</v>
      </c>
      <c r="P105" t="s">
        <v>140</v>
      </c>
      <c r="Q105">
        <v>2022</v>
      </c>
      <c r="R105">
        <v>8481</v>
      </c>
      <c r="S105">
        <f t="shared" si="1"/>
        <v>84.81</v>
      </c>
      <c r="U105" t="s">
        <v>141</v>
      </c>
      <c r="V105" t="s">
        <v>142</v>
      </c>
      <c r="W105" t="s">
        <v>143</v>
      </c>
      <c r="Y105" t="s">
        <v>144</v>
      </c>
      <c r="Z105" t="s">
        <v>145</v>
      </c>
      <c r="AA105" t="s">
        <v>146</v>
      </c>
      <c r="AB105" s="1">
        <v>42005</v>
      </c>
      <c r="AC105" s="1">
        <v>46022</v>
      </c>
      <c r="AD105" s="1">
        <v>44305</v>
      </c>
      <c r="AF105" t="s">
        <v>147</v>
      </c>
      <c r="AG105" s="1">
        <v>44305</v>
      </c>
      <c r="AH105" t="s">
        <v>133</v>
      </c>
      <c r="AI105" t="s">
        <v>133</v>
      </c>
      <c r="AJ105" t="s">
        <v>133</v>
      </c>
      <c r="AK105" t="s">
        <v>133</v>
      </c>
      <c r="AL105" t="s">
        <v>133</v>
      </c>
      <c r="AS105" t="s">
        <v>133</v>
      </c>
      <c r="AZ105" t="s">
        <v>148</v>
      </c>
      <c r="BB105" t="s">
        <v>149</v>
      </c>
      <c r="BC105" t="s">
        <v>196</v>
      </c>
      <c r="BD105" t="s">
        <v>197</v>
      </c>
      <c r="BG105">
        <v>123050</v>
      </c>
      <c r="BI105" t="s">
        <v>133</v>
      </c>
      <c r="BK105">
        <v>84.814084402874201</v>
      </c>
      <c r="BL105" t="s">
        <v>198</v>
      </c>
      <c r="BN105">
        <v>103102</v>
      </c>
      <c r="BR105" t="s">
        <v>133</v>
      </c>
      <c r="BS105" t="s">
        <v>133</v>
      </c>
      <c r="BV105" t="s">
        <v>150</v>
      </c>
      <c r="BX105" t="s">
        <v>151</v>
      </c>
      <c r="CA105">
        <v>25</v>
      </c>
      <c r="CC105" s="1">
        <v>44756</v>
      </c>
      <c r="CD105" s="1">
        <v>44713</v>
      </c>
      <c r="CG105">
        <v>22</v>
      </c>
      <c r="CJ105">
        <v>24</v>
      </c>
      <c r="CL105">
        <v>380</v>
      </c>
      <c r="CM105">
        <v>0</v>
      </c>
      <c r="CN105">
        <v>43</v>
      </c>
      <c r="CO105">
        <v>338</v>
      </c>
      <c r="CP105">
        <v>20685</v>
      </c>
      <c r="CQ105">
        <v>5126</v>
      </c>
      <c r="CR105">
        <v>-1</v>
      </c>
      <c r="CS105">
        <v>7</v>
      </c>
      <c r="CU105">
        <v>296352</v>
      </c>
      <c r="CV105">
        <v>0</v>
      </c>
      <c r="CY105">
        <v>103102</v>
      </c>
      <c r="DB105" s="1">
        <v>44305</v>
      </c>
      <c r="DI105" t="s">
        <v>199</v>
      </c>
      <c r="DL105" t="s">
        <v>152</v>
      </c>
      <c r="DM105" t="s">
        <v>153</v>
      </c>
      <c r="DN105">
        <v>1</v>
      </c>
      <c r="DQ105" t="s">
        <v>133</v>
      </c>
      <c r="DR105" t="s">
        <v>133</v>
      </c>
      <c r="DT105" t="s">
        <v>341</v>
      </c>
      <c r="DU105">
        <v>296352</v>
      </c>
      <c r="DY105" t="s">
        <v>201</v>
      </c>
      <c r="DZ105">
        <v>100</v>
      </c>
    </row>
    <row r="106" spans="2:130" x14ac:dyDescent="0.2">
      <c r="B106">
        <v>1045</v>
      </c>
      <c r="C106" t="s">
        <v>133</v>
      </c>
      <c r="E106" t="s">
        <v>133</v>
      </c>
      <c r="F106">
        <v>0</v>
      </c>
      <c r="G106">
        <v>1</v>
      </c>
      <c r="H106">
        <v>1</v>
      </c>
      <c r="I106" t="s">
        <v>210</v>
      </c>
      <c r="J106" t="s">
        <v>180</v>
      </c>
      <c r="K106" t="s">
        <v>136</v>
      </c>
      <c r="L106" t="s">
        <v>195</v>
      </c>
      <c r="M106" t="s">
        <v>211</v>
      </c>
      <c r="O106" t="s">
        <v>180</v>
      </c>
      <c r="P106" t="s">
        <v>140</v>
      </c>
      <c r="Q106">
        <v>2022</v>
      </c>
      <c r="R106">
        <v>6883</v>
      </c>
      <c r="S106">
        <f t="shared" si="1"/>
        <v>68.83</v>
      </c>
      <c r="U106" t="s">
        <v>141</v>
      </c>
      <c r="V106" t="s">
        <v>142</v>
      </c>
      <c r="W106" t="s">
        <v>143</v>
      </c>
      <c r="Y106" t="s">
        <v>144</v>
      </c>
      <c r="Z106" t="s">
        <v>145</v>
      </c>
      <c r="AA106" t="s">
        <v>146</v>
      </c>
      <c r="AB106" s="1">
        <v>42005</v>
      </c>
      <c r="AC106" s="1">
        <v>46022</v>
      </c>
      <c r="AD106" s="1">
        <v>44305</v>
      </c>
      <c r="AF106" t="s">
        <v>147</v>
      </c>
      <c r="AG106" s="1">
        <v>44305</v>
      </c>
      <c r="AH106" t="s">
        <v>133</v>
      </c>
      <c r="AI106" t="s">
        <v>133</v>
      </c>
      <c r="AJ106" t="s">
        <v>133</v>
      </c>
      <c r="AK106" t="s">
        <v>133</v>
      </c>
      <c r="AL106" t="s">
        <v>133</v>
      </c>
      <c r="AS106" t="s">
        <v>133</v>
      </c>
      <c r="AZ106" t="s">
        <v>148</v>
      </c>
      <c r="BB106" t="s">
        <v>149</v>
      </c>
      <c r="BC106" t="s">
        <v>196</v>
      </c>
      <c r="BD106" t="s">
        <v>197</v>
      </c>
      <c r="BG106">
        <v>122020</v>
      </c>
      <c r="BI106" t="s">
        <v>133</v>
      </c>
      <c r="BK106">
        <v>68.832264859406806</v>
      </c>
      <c r="BN106">
        <v>103102</v>
      </c>
      <c r="BR106" t="s">
        <v>133</v>
      </c>
      <c r="BS106" t="s">
        <v>133</v>
      </c>
      <c r="BV106" t="s">
        <v>150</v>
      </c>
      <c r="BX106" t="s">
        <v>151</v>
      </c>
      <c r="CA106">
        <v>25</v>
      </c>
      <c r="CC106" s="1">
        <v>44756</v>
      </c>
      <c r="CD106" s="1">
        <v>44713</v>
      </c>
      <c r="CG106">
        <v>22</v>
      </c>
      <c r="CJ106">
        <v>24</v>
      </c>
      <c r="CL106">
        <v>380</v>
      </c>
      <c r="CM106">
        <v>0</v>
      </c>
      <c r="CN106">
        <v>43</v>
      </c>
      <c r="CO106">
        <v>338</v>
      </c>
      <c r="CP106">
        <v>20686</v>
      </c>
      <c r="CQ106">
        <v>5127</v>
      </c>
      <c r="CR106">
        <v>-1</v>
      </c>
      <c r="CS106">
        <v>7</v>
      </c>
      <c r="CU106">
        <v>296354</v>
      </c>
      <c r="CV106">
        <v>0</v>
      </c>
      <c r="CY106">
        <v>103102</v>
      </c>
      <c r="DB106" s="1">
        <v>44305</v>
      </c>
      <c r="DI106" t="s">
        <v>199</v>
      </c>
      <c r="DL106" t="s">
        <v>152</v>
      </c>
      <c r="DM106" t="s">
        <v>153</v>
      </c>
      <c r="DN106">
        <v>1</v>
      </c>
      <c r="DQ106" t="s">
        <v>133</v>
      </c>
      <c r="DR106" t="s">
        <v>133</v>
      </c>
      <c r="DT106" t="s">
        <v>342</v>
      </c>
      <c r="DU106">
        <v>296354</v>
      </c>
      <c r="DY106" t="s">
        <v>201</v>
      </c>
      <c r="DZ106">
        <v>100</v>
      </c>
    </row>
    <row r="107" spans="2:130" x14ac:dyDescent="0.2">
      <c r="B107">
        <v>1045</v>
      </c>
      <c r="C107" t="s">
        <v>133</v>
      </c>
      <c r="E107" t="s">
        <v>133</v>
      </c>
      <c r="F107">
        <v>0</v>
      </c>
      <c r="G107">
        <v>1</v>
      </c>
      <c r="H107">
        <v>1</v>
      </c>
      <c r="I107" t="s">
        <v>213</v>
      </c>
      <c r="J107" t="s">
        <v>180</v>
      </c>
      <c r="K107" t="s">
        <v>136</v>
      </c>
      <c r="L107" t="s">
        <v>195</v>
      </c>
      <c r="M107" t="s">
        <v>211</v>
      </c>
      <c r="O107" t="s">
        <v>180</v>
      </c>
      <c r="P107" t="s">
        <v>140</v>
      </c>
      <c r="Q107">
        <v>2022</v>
      </c>
      <c r="R107">
        <v>1155</v>
      </c>
      <c r="S107">
        <f t="shared" si="1"/>
        <v>11.55</v>
      </c>
      <c r="U107" t="s">
        <v>141</v>
      </c>
      <c r="V107" t="s">
        <v>142</v>
      </c>
      <c r="W107" t="s">
        <v>143</v>
      </c>
      <c r="Y107" t="s">
        <v>144</v>
      </c>
      <c r="Z107" t="s">
        <v>145</v>
      </c>
      <c r="AA107" t="s">
        <v>146</v>
      </c>
      <c r="AB107" s="1">
        <v>42005</v>
      </c>
      <c r="AC107" s="1">
        <v>46022</v>
      </c>
      <c r="AD107" s="1">
        <v>44305</v>
      </c>
      <c r="AF107" t="s">
        <v>147</v>
      </c>
      <c r="AG107" s="1">
        <v>44305</v>
      </c>
      <c r="AH107" t="s">
        <v>133</v>
      </c>
      <c r="AI107" t="s">
        <v>133</v>
      </c>
      <c r="AJ107" t="s">
        <v>133</v>
      </c>
      <c r="AK107" t="s">
        <v>133</v>
      </c>
      <c r="AL107" t="s">
        <v>133</v>
      </c>
      <c r="AS107" t="s">
        <v>133</v>
      </c>
      <c r="AZ107" t="s">
        <v>148</v>
      </c>
      <c r="BB107" t="s">
        <v>149</v>
      </c>
      <c r="BC107" t="s">
        <v>196</v>
      </c>
      <c r="BD107" t="s">
        <v>197</v>
      </c>
      <c r="BG107">
        <v>122020</v>
      </c>
      <c r="BI107" t="s">
        <v>133</v>
      </c>
      <c r="BK107">
        <v>11.5539376383564</v>
      </c>
      <c r="BL107" t="s">
        <v>198</v>
      </c>
      <c r="BN107">
        <v>103102</v>
      </c>
      <c r="BR107" t="s">
        <v>133</v>
      </c>
      <c r="BS107" t="s">
        <v>133</v>
      </c>
      <c r="BV107" t="s">
        <v>150</v>
      </c>
      <c r="BX107" t="s">
        <v>151</v>
      </c>
      <c r="CA107">
        <v>25</v>
      </c>
      <c r="CC107" s="1">
        <v>44756</v>
      </c>
      <c r="CD107" s="1">
        <v>44713</v>
      </c>
      <c r="CG107">
        <v>22</v>
      </c>
      <c r="CJ107">
        <v>24</v>
      </c>
      <c r="CL107">
        <v>380</v>
      </c>
      <c r="CM107">
        <v>0</v>
      </c>
      <c r="CN107">
        <v>43</v>
      </c>
      <c r="CO107">
        <v>338</v>
      </c>
      <c r="CP107">
        <v>20689</v>
      </c>
      <c r="CQ107">
        <v>5130</v>
      </c>
      <c r="CR107">
        <v>-1</v>
      </c>
      <c r="CS107">
        <v>7</v>
      </c>
      <c r="CU107">
        <v>296360</v>
      </c>
      <c r="CV107">
        <v>0</v>
      </c>
      <c r="CY107">
        <v>103102</v>
      </c>
      <c r="DB107" s="1">
        <v>44305</v>
      </c>
      <c r="DI107" t="s">
        <v>199</v>
      </c>
      <c r="DL107" t="s">
        <v>152</v>
      </c>
      <c r="DM107" t="s">
        <v>153</v>
      </c>
      <c r="DN107">
        <v>1</v>
      </c>
      <c r="DQ107" t="s">
        <v>133</v>
      </c>
      <c r="DR107" t="s">
        <v>133</v>
      </c>
      <c r="DT107" t="s">
        <v>343</v>
      </c>
      <c r="DU107">
        <v>296360</v>
      </c>
      <c r="DY107" t="s">
        <v>201</v>
      </c>
      <c r="DZ107">
        <v>100</v>
      </c>
    </row>
    <row r="108" spans="2:130" x14ac:dyDescent="0.2">
      <c r="B108">
        <v>1045</v>
      </c>
      <c r="C108" t="s">
        <v>133</v>
      </c>
      <c r="E108" t="s">
        <v>133</v>
      </c>
      <c r="F108">
        <v>0</v>
      </c>
      <c r="G108">
        <v>1</v>
      </c>
      <c r="H108">
        <v>1</v>
      </c>
      <c r="I108" t="s">
        <v>215</v>
      </c>
      <c r="J108" t="s">
        <v>180</v>
      </c>
      <c r="K108" t="s">
        <v>136</v>
      </c>
      <c r="L108" t="s">
        <v>195</v>
      </c>
      <c r="M108" t="s">
        <v>211</v>
      </c>
      <c r="O108" t="s">
        <v>180</v>
      </c>
      <c r="P108" t="s">
        <v>140</v>
      </c>
      <c r="Q108">
        <v>2022</v>
      </c>
      <c r="R108">
        <v>11517</v>
      </c>
      <c r="S108">
        <f t="shared" si="1"/>
        <v>115.17</v>
      </c>
      <c r="U108" t="s">
        <v>141</v>
      </c>
      <c r="V108" t="s">
        <v>142</v>
      </c>
      <c r="W108" t="s">
        <v>143</v>
      </c>
      <c r="Y108" t="s">
        <v>144</v>
      </c>
      <c r="Z108" t="s">
        <v>145</v>
      </c>
      <c r="AA108" t="s">
        <v>146</v>
      </c>
      <c r="AB108" s="1">
        <v>42005</v>
      </c>
      <c r="AC108" s="1">
        <v>46022</v>
      </c>
      <c r="AD108" s="1">
        <v>44305</v>
      </c>
      <c r="AF108" t="s">
        <v>147</v>
      </c>
      <c r="AG108" s="1">
        <v>44305</v>
      </c>
      <c r="AH108" t="s">
        <v>133</v>
      </c>
      <c r="AI108" t="s">
        <v>133</v>
      </c>
      <c r="AJ108" t="s">
        <v>133</v>
      </c>
      <c r="AK108" t="s">
        <v>133</v>
      </c>
      <c r="AL108" t="s">
        <v>133</v>
      </c>
      <c r="AS108" t="s">
        <v>133</v>
      </c>
      <c r="AZ108" t="s">
        <v>148</v>
      </c>
      <c r="BB108" t="s">
        <v>149</v>
      </c>
      <c r="BC108" t="s">
        <v>196</v>
      </c>
      <c r="BD108" t="s">
        <v>197</v>
      </c>
      <c r="BG108">
        <v>122020</v>
      </c>
      <c r="BI108" t="s">
        <v>133</v>
      </c>
      <c r="BK108">
        <v>115.16948928516599</v>
      </c>
      <c r="BN108">
        <v>103102</v>
      </c>
      <c r="BR108" t="s">
        <v>133</v>
      </c>
      <c r="BS108" t="s">
        <v>133</v>
      </c>
      <c r="BV108" t="s">
        <v>150</v>
      </c>
      <c r="BX108" t="s">
        <v>151</v>
      </c>
      <c r="CA108">
        <v>25</v>
      </c>
      <c r="CC108" s="1">
        <v>44756</v>
      </c>
      <c r="CD108" s="1">
        <v>44713</v>
      </c>
      <c r="CG108">
        <v>22</v>
      </c>
      <c r="CJ108">
        <v>24</v>
      </c>
      <c r="CL108">
        <v>380</v>
      </c>
      <c r="CM108">
        <v>0</v>
      </c>
      <c r="CN108">
        <v>43</v>
      </c>
      <c r="CO108">
        <v>338</v>
      </c>
      <c r="CP108">
        <v>20690</v>
      </c>
      <c r="CQ108">
        <v>5131</v>
      </c>
      <c r="CR108">
        <v>-1</v>
      </c>
      <c r="CS108">
        <v>7</v>
      </c>
      <c r="CU108">
        <v>296362</v>
      </c>
      <c r="CV108">
        <v>0</v>
      </c>
      <c r="CY108">
        <v>103102</v>
      </c>
      <c r="DB108" s="1">
        <v>44305</v>
      </c>
      <c r="DI108" t="s">
        <v>199</v>
      </c>
      <c r="DL108" t="s">
        <v>152</v>
      </c>
      <c r="DM108" t="s">
        <v>153</v>
      </c>
      <c r="DN108">
        <v>1</v>
      </c>
      <c r="DQ108" t="s">
        <v>133</v>
      </c>
      <c r="DR108" t="s">
        <v>133</v>
      </c>
      <c r="DT108" t="s">
        <v>344</v>
      </c>
      <c r="DU108">
        <v>296362</v>
      </c>
      <c r="DY108" t="s">
        <v>201</v>
      </c>
      <c r="DZ108">
        <v>100</v>
      </c>
    </row>
    <row r="109" spans="2:130" x14ac:dyDescent="0.2">
      <c r="B109">
        <v>1045</v>
      </c>
      <c r="C109" t="s">
        <v>133</v>
      </c>
      <c r="E109" t="s">
        <v>133</v>
      </c>
      <c r="F109">
        <v>0</v>
      </c>
      <c r="G109">
        <v>1</v>
      </c>
      <c r="H109">
        <v>1</v>
      </c>
      <c r="I109" t="s">
        <v>217</v>
      </c>
      <c r="J109" t="s">
        <v>180</v>
      </c>
      <c r="K109" t="s">
        <v>136</v>
      </c>
      <c r="L109" t="s">
        <v>195</v>
      </c>
      <c r="M109" t="s">
        <v>211</v>
      </c>
      <c r="O109" t="s">
        <v>180</v>
      </c>
      <c r="P109" t="s">
        <v>140</v>
      </c>
      <c r="Q109">
        <v>2022</v>
      </c>
      <c r="R109">
        <v>1235</v>
      </c>
      <c r="S109">
        <f t="shared" si="1"/>
        <v>12.35</v>
      </c>
      <c r="U109" t="s">
        <v>141</v>
      </c>
      <c r="V109" t="s">
        <v>142</v>
      </c>
      <c r="W109" t="s">
        <v>143</v>
      </c>
      <c r="Y109" t="s">
        <v>144</v>
      </c>
      <c r="Z109" t="s">
        <v>145</v>
      </c>
      <c r="AA109" t="s">
        <v>146</v>
      </c>
      <c r="AB109" s="1">
        <v>42005</v>
      </c>
      <c r="AC109" s="1">
        <v>46022</v>
      </c>
      <c r="AD109" s="1">
        <v>44305</v>
      </c>
      <c r="AF109" t="s">
        <v>147</v>
      </c>
      <c r="AG109" s="1">
        <v>44305</v>
      </c>
      <c r="AH109" t="s">
        <v>133</v>
      </c>
      <c r="AI109" t="s">
        <v>133</v>
      </c>
      <c r="AJ109" t="s">
        <v>133</v>
      </c>
      <c r="AK109" t="s">
        <v>133</v>
      </c>
      <c r="AL109" t="s">
        <v>133</v>
      </c>
      <c r="AS109" t="s">
        <v>133</v>
      </c>
      <c r="AZ109" t="s">
        <v>148</v>
      </c>
      <c r="BB109" t="s">
        <v>149</v>
      </c>
      <c r="BC109" t="s">
        <v>196</v>
      </c>
      <c r="BD109" t="s">
        <v>197</v>
      </c>
      <c r="BG109">
        <v>122020</v>
      </c>
      <c r="BI109" t="s">
        <v>133</v>
      </c>
      <c r="BK109">
        <v>12.3485855286893</v>
      </c>
      <c r="BL109" t="s">
        <v>198</v>
      </c>
      <c r="BN109">
        <v>103102</v>
      </c>
      <c r="BR109" t="s">
        <v>133</v>
      </c>
      <c r="BS109" t="s">
        <v>133</v>
      </c>
      <c r="BV109" t="s">
        <v>150</v>
      </c>
      <c r="BX109" t="s">
        <v>151</v>
      </c>
      <c r="CA109">
        <v>25</v>
      </c>
      <c r="CC109" s="1">
        <v>44756</v>
      </c>
      <c r="CD109" s="1">
        <v>44713</v>
      </c>
      <c r="CG109">
        <v>22</v>
      </c>
      <c r="CJ109">
        <v>24</v>
      </c>
      <c r="CL109">
        <v>380</v>
      </c>
      <c r="CM109">
        <v>0</v>
      </c>
      <c r="CN109">
        <v>43</v>
      </c>
      <c r="CO109">
        <v>338</v>
      </c>
      <c r="CP109">
        <v>20691</v>
      </c>
      <c r="CQ109">
        <v>5132</v>
      </c>
      <c r="CR109">
        <v>-1</v>
      </c>
      <c r="CS109">
        <v>7</v>
      </c>
      <c r="CU109">
        <v>296364</v>
      </c>
      <c r="CV109">
        <v>0</v>
      </c>
      <c r="CY109">
        <v>103102</v>
      </c>
      <c r="DB109" s="1">
        <v>44305</v>
      </c>
      <c r="DI109" t="s">
        <v>199</v>
      </c>
      <c r="DL109" t="s">
        <v>152</v>
      </c>
      <c r="DM109" t="s">
        <v>153</v>
      </c>
      <c r="DN109">
        <v>1</v>
      </c>
      <c r="DQ109" t="s">
        <v>133</v>
      </c>
      <c r="DR109" t="s">
        <v>133</v>
      </c>
      <c r="DT109" t="s">
        <v>345</v>
      </c>
      <c r="DU109">
        <v>296364</v>
      </c>
      <c r="DY109" t="s">
        <v>201</v>
      </c>
      <c r="DZ109">
        <v>100</v>
      </c>
    </row>
    <row r="110" spans="2:130" x14ac:dyDescent="0.2">
      <c r="B110">
        <v>1045</v>
      </c>
      <c r="C110" t="s">
        <v>133</v>
      </c>
      <c r="E110" t="s">
        <v>133</v>
      </c>
      <c r="F110">
        <v>0</v>
      </c>
      <c r="G110">
        <v>1</v>
      </c>
      <c r="H110">
        <v>1</v>
      </c>
      <c r="I110" t="s">
        <v>219</v>
      </c>
      <c r="J110" t="s">
        <v>180</v>
      </c>
      <c r="K110" t="s">
        <v>136</v>
      </c>
      <c r="L110" t="s">
        <v>195</v>
      </c>
      <c r="M110" t="s">
        <v>211</v>
      </c>
      <c r="O110" t="s">
        <v>180</v>
      </c>
      <c r="P110" t="s">
        <v>140</v>
      </c>
      <c r="Q110">
        <v>2022</v>
      </c>
      <c r="R110">
        <v>9692</v>
      </c>
      <c r="S110">
        <f t="shared" si="1"/>
        <v>96.92</v>
      </c>
      <c r="U110" t="s">
        <v>141</v>
      </c>
      <c r="V110" t="s">
        <v>142</v>
      </c>
      <c r="W110" t="s">
        <v>143</v>
      </c>
      <c r="Y110" t="s">
        <v>144</v>
      </c>
      <c r="Z110" t="s">
        <v>145</v>
      </c>
      <c r="AA110" t="s">
        <v>146</v>
      </c>
      <c r="AB110" s="1">
        <v>42005</v>
      </c>
      <c r="AC110" s="1">
        <v>46022</v>
      </c>
      <c r="AD110" s="1">
        <v>44305</v>
      </c>
      <c r="AF110" t="s">
        <v>147</v>
      </c>
      <c r="AG110" s="1">
        <v>44305</v>
      </c>
      <c r="AH110" t="s">
        <v>133</v>
      </c>
      <c r="AI110" t="s">
        <v>133</v>
      </c>
      <c r="AJ110" t="s">
        <v>133</v>
      </c>
      <c r="AK110" t="s">
        <v>133</v>
      </c>
      <c r="AL110" t="s">
        <v>133</v>
      </c>
      <c r="AS110" t="s">
        <v>133</v>
      </c>
      <c r="AZ110" t="s">
        <v>148</v>
      </c>
      <c r="BB110" t="s">
        <v>149</v>
      </c>
      <c r="BC110" t="s">
        <v>196</v>
      </c>
      <c r="BD110" t="s">
        <v>197</v>
      </c>
      <c r="BG110">
        <v>122020</v>
      </c>
      <c r="BI110" t="s">
        <v>133</v>
      </c>
      <c r="BK110">
        <v>96.920562577921302</v>
      </c>
      <c r="BN110">
        <v>103102</v>
      </c>
      <c r="BR110" t="s">
        <v>133</v>
      </c>
      <c r="BS110" t="s">
        <v>133</v>
      </c>
      <c r="BV110" t="s">
        <v>150</v>
      </c>
      <c r="BX110" t="s">
        <v>151</v>
      </c>
      <c r="CA110">
        <v>25</v>
      </c>
      <c r="CC110" s="1">
        <v>44756</v>
      </c>
      <c r="CD110" s="1">
        <v>44713</v>
      </c>
      <c r="CG110">
        <v>22</v>
      </c>
      <c r="CJ110">
        <v>24</v>
      </c>
      <c r="CL110">
        <v>380</v>
      </c>
      <c r="CM110">
        <v>0</v>
      </c>
      <c r="CN110">
        <v>43</v>
      </c>
      <c r="CO110">
        <v>338</v>
      </c>
      <c r="CP110">
        <v>20692</v>
      </c>
      <c r="CQ110">
        <v>5133</v>
      </c>
      <c r="CR110">
        <v>-1</v>
      </c>
      <c r="CS110">
        <v>7</v>
      </c>
      <c r="CU110">
        <v>296366</v>
      </c>
      <c r="CV110">
        <v>0</v>
      </c>
      <c r="CY110">
        <v>103102</v>
      </c>
      <c r="DB110" s="1">
        <v>44305</v>
      </c>
      <c r="DI110" t="s">
        <v>199</v>
      </c>
      <c r="DL110" t="s">
        <v>152</v>
      </c>
      <c r="DM110" t="s">
        <v>153</v>
      </c>
      <c r="DN110">
        <v>1</v>
      </c>
      <c r="DQ110" t="s">
        <v>133</v>
      </c>
      <c r="DR110" t="s">
        <v>133</v>
      </c>
      <c r="DT110" t="s">
        <v>346</v>
      </c>
      <c r="DU110">
        <v>296366</v>
      </c>
      <c r="DY110" t="s">
        <v>201</v>
      </c>
      <c r="DZ110">
        <v>100</v>
      </c>
    </row>
    <row r="111" spans="2:130" x14ac:dyDescent="0.2">
      <c r="B111">
        <v>1045</v>
      </c>
      <c r="C111" t="s">
        <v>133</v>
      </c>
      <c r="E111" t="s">
        <v>133</v>
      </c>
      <c r="F111">
        <v>0</v>
      </c>
      <c r="G111">
        <v>1</v>
      </c>
      <c r="H111">
        <v>1</v>
      </c>
      <c r="I111" t="s">
        <v>221</v>
      </c>
      <c r="J111" t="s">
        <v>180</v>
      </c>
      <c r="K111" t="s">
        <v>136</v>
      </c>
      <c r="L111" t="s">
        <v>195</v>
      </c>
      <c r="M111" t="s">
        <v>211</v>
      </c>
      <c r="O111" t="s">
        <v>180</v>
      </c>
      <c r="P111" t="s">
        <v>140</v>
      </c>
      <c r="Q111">
        <v>2022</v>
      </c>
      <c r="R111">
        <v>841</v>
      </c>
      <c r="S111">
        <f t="shared" si="1"/>
        <v>8.41</v>
      </c>
      <c r="U111" t="s">
        <v>141</v>
      </c>
      <c r="V111" t="s">
        <v>142</v>
      </c>
      <c r="W111" t="s">
        <v>143</v>
      </c>
      <c r="Y111" t="s">
        <v>144</v>
      </c>
      <c r="Z111" t="s">
        <v>145</v>
      </c>
      <c r="AA111" t="s">
        <v>146</v>
      </c>
      <c r="AB111" s="1">
        <v>42005</v>
      </c>
      <c r="AC111" s="1">
        <v>46022</v>
      </c>
      <c r="AD111" s="1">
        <v>44305</v>
      </c>
      <c r="AF111" t="s">
        <v>147</v>
      </c>
      <c r="AG111" s="1">
        <v>44305</v>
      </c>
      <c r="AH111" t="s">
        <v>133</v>
      </c>
      <c r="AI111" t="s">
        <v>133</v>
      </c>
      <c r="AJ111" t="s">
        <v>133</v>
      </c>
      <c r="AK111" t="s">
        <v>133</v>
      </c>
      <c r="AL111" t="s">
        <v>133</v>
      </c>
      <c r="AS111" t="s">
        <v>133</v>
      </c>
      <c r="AZ111" t="s">
        <v>148</v>
      </c>
      <c r="BB111" t="s">
        <v>149</v>
      </c>
      <c r="BC111" t="s">
        <v>196</v>
      </c>
      <c r="BD111" t="s">
        <v>197</v>
      </c>
      <c r="BG111">
        <v>122020</v>
      </c>
      <c r="BI111" t="s">
        <v>133</v>
      </c>
      <c r="BK111">
        <v>8.4139376550585698</v>
      </c>
      <c r="BL111" t="s">
        <v>198</v>
      </c>
      <c r="BN111">
        <v>103102</v>
      </c>
      <c r="BR111" t="s">
        <v>133</v>
      </c>
      <c r="BS111" t="s">
        <v>133</v>
      </c>
      <c r="BV111" t="s">
        <v>150</v>
      </c>
      <c r="BX111" t="s">
        <v>151</v>
      </c>
      <c r="CA111">
        <v>25</v>
      </c>
      <c r="CC111" s="1">
        <v>44756</v>
      </c>
      <c r="CD111" s="1">
        <v>44713</v>
      </c>
      <c r="CG111">
        <v>22</v>
      </c>
      <c r="CJ111">
        <v>24</v>
      </c>
      <c r="CL111">
        <v>380</v>
      </c>
      <c r="CM111">
        <v>0</v>
      </c>
      <c r="CN111">
        <v>43</v>
      </c>
      <c r="CO111">
        <v>338</v>
      </c>
      <c r="CP111">
        <v>20693</v>
      </c>
      <c r="CQ111">
        <v>5134</v>
      </c>
      <c r="CR111">
        <v>-1</v>
      </c>
      <c r="CS111">
        <v>7</v>
      </c>
      <c r="CU111">
        <v>296368</v>
      </c>
      <c r="CV111">
        <v>0</v>
      </c>
      <c r="CY111">
        <v>103102</v>
      </c>
      <c r="DB111" s="1">
        <v>44305</v>
      </c>
      <c r="DI111" t="s">
        <v>199</v>
      </c>
      <c r="DL111" t="s">
        <v>152</v>
      </c>
      <c r="DM111" t="s">
        <v>153</v>
      </c>
      <c r="DN111">
        <v>1</v>
      </c>
      <c r="DQ111" t="s">
        <v>133</v>
      </c>
      <c r="DR111" t="s">
        <v>133</v>
      </c>
      <c r="DT111" t="s">
        <v>347</v>
      </c>
      <c r="DU111">
        <v>296368</v>
      </c>
      <c r="DY111" t="s">
        <v>201</v>
      </c>
      <c r="DZ111">
        <v>110</v>
      </c>
    </row>
    <row r="112" spans="2:130" x14ac:dyDescent="0.2">
      <c r="B112">
        <v>1045</v>
      </c>
      <c r="C112" t="s">
        <v>133</v>
      </c>
      <c r="E112" t="s">
        <v>133</v>
      </c>
      <c r="F112">
        <v>0</v>
      </c>
      <c r="G112">
        <v>1</v>
      </c>
      <c r="H112">
        <v>1</v>
      </c>
      <c r="I112" t="s">
        <v>223</v>
      </c>
      <c r="J112" t="s">
        <v>180</v>
      </c>
      <c r="K112" t="s">
        <v>136</v>
      </c>
      <c r="L112" t="s">
        <v>195</v>
      </c>
      <c r="M112" t="s">
        <v>211</v>
      </c>
      <c r="O112" t="s">
        <v>180</v>
      </c>
      <c r="P112" t="s">
        <v>140</v>
      </c>
      <c r="Q112">
        <v>2022</v>
      </c>
      <c r="R112">
        <v>6456</v>
      </c>
      <c r="S112">
        <f t="shared" si="1"/>
        <v>64.56</v>
      </c>
      <c r="U112" t="s">
        <v>141</v>
      </c>
      <c r="V112" t="s">
        <v>142</v>
      </c>
      <c r="W112" t="s">
        <v>143</v>
      </c>
      <c r="Y112" t="s">
        <v>144</v>
      </c>
      <c r="Z112" t="s">
        <v>145</v>
      </c>
      <c r="AA112" t="s">
        <v>146</v>
      </c>
      <c r="AB112" s="1">
        <v>42005</v>
      </c>
      <c r="AC112" s="1">
        <v>46022</v>
      </c>
      <c r="AD112" s="1">
        <v>44305</v>
      </c>
      <c r="AF112" t="s">
        <v>147</v>
      </c>
      <c r="AG112" s="1">
        <v>44305</v>
      </c>
      <c r="AH112" t="s">
        <v>133</v>
      </c>
      <c r="AI112" t="s">
        <v>133</v>
      </c>
      <c r="AJ112" t="s">
        <v>133</v>
      </c>
      <c r="AK112" t="s">
        <v>133</v>
      </c>
      <c r="AL112" t="s">
        <v>133</v>
      </c>
      <c r="AS112" t="s">
        <v>133</v>
      </c>
      <c r="AZ112" t="s">
        <v>148</v>
      </c>
      <c r="BB112" t="s">
        <v>149</v>
      </c>
      <c r="BC112" t="s">
        <v>196</v>
      </c>
      <c r="BD112" t="s">
        <v>197</v>
      </c>
      <c r="BG112">
        <v>122020</v>
      </c>
      <c r="BI112" t="s">
        <v>133</v>
      </c>
      <c r="BK112">
        <v>64.563875962337306</v>
      </c>
      <c r="BL112" t="s">
        <v>198</v>
      </c>
      <c r="BN112">
        <v>103102</v>
      </c>
      <c r="BR112" t="s">
        <v>133</v>
      </c>
      <c r="BS112" t="s">
        <v>133</v>
      </c>
      <c r="BV112" t="s">
        <v>150</v>
      </c>
      <c r="BX112" t="s">
        <v>151</v>
      </c>
      <c r="CA112">
        <v>25</v>
      </c>
      <c r="CC112" s="1">
        <v>44756</v>
      </c>
      <c r="CD112" s="1">
        <v>44713</v>
      </c>
      <c r="CG112">
        <v>22</v>
      </c>
      <c r="CJ112">
        <v>24</v>
      </c>
      <c r="CL112">
        <v>380</v>
      </c>
      <c r="CM112">
        <v>0</v>
      </c>
      <c r="CN112">
        <v>43</v>
      </c>
      <c r="CO112">
        <v>338</v>
      </c>
      <c r="CP112">
        <v>20694</v>
      </c>
      <c r="CQ112">
        <v>5135</v>
      </c>
      <c r="CR112">
        <v>-1</v>
      </c>
      <c r="CS112">
        <v>7</v>
      </c>
      <c r="CU112">
        <v>296370</v>
      </c>
      <c r="CV112">
        <v>0</v>
      </c>
      <c r="CY112">
        <v>103102</v>
      </c>
      <c r="DB112" s="1">
        <v>44305</v>
      </c>
      <c r="DI112" t="s">
        <v>199</v>
      </c>
      <c r="DL112" t="s">
        <v>152</v>
      </c>
      <c r="DM112" t="s">
        <v>153</v>
      </c>
      <c r="DN112">
        <v>1</v>
      </c>
      <c r="DQ112" t="s">
        <v>133</v>
      </c>
      <c r="DR112" t="s">
        <v>133</v>
      </c>
      <c r="DT112" t="s">
        <v>348</v>
      </c>
      <c r="DU112">
        <v>296370</v>
      </c>
      <c r="DY112" t="s">
        <v>201</v>
      </c>
      <c r="DZ112">
        <v>110</v>
      </c>
    </row>
    <row r="113" spans="2:130" x14ac:dyDescent="0.2">
      <c r="B113">
        <v>1045</v>
      </c>
      <c r="C113" t="s">
        <v>133</v>
      </c>
      <c r="E113" t="s">
        <v>133</v>
      </c>
      <c r="F113">
        <v>0</v>
      </c>
      <c r="G113">
        <v>1</v>
      </c>
      <c r="H113">
        <v>1</v>
      </c>
      <c r="I113" t="s">
        <v>219</v>
      </c>
      <c r="J113" t="s">
        <v>180</v>
      </c>
      <c r="K113" t="s">
        <v>136</v>
      </c>
      <c r="L113" t="s">
        <v>137</v>
      </c>
      <c r="M113" t="s">
        <v>211</v>
      </c>
      <c r="O113" t="s">
        <v>180</v>
      </c>
      <c r="P113" t="s">
        <v>140</v>
      </c>
      <c r="Q113">
        <v>2022</v>
      </c>
      <c r="R113">
        <v>9692</v>
      </c>
      <c r="S113">
        <f t="shared" si="1"/>
        <v>96.92</v>
      </c>
      <c r="U113" t="s">
        <v>141</v>
      </c>
      <c r="V113" t="s">
        <v>142</v>
      </c>
      <c r="W113" t="s">
        <v>143</v>
      </c>
      <c r="Y113" t="s">
        <v>144</v>
      </c>
      <c r="Z113" t="s">
        <v>145</v>
      </c>
      <c r="AA113" t="s">
        <v>146</v>
      </c>
      <c r="AB113" s="1">
        <v>42005</v>
      </c>
      <c r="AC113" s="1">
        <v>46022</v>
      </c>
      <c r="AD113" s="1">
        <v>44305</v>
      </c>
      <c r="AF113" t="s">
        <v>147</v>
      </c>
      <c r="AG113" s="1">
        <v>44305</v>
      </c>
      <c r="AH113" t="s">
        <v>133</v>
      </c>
      <c r="AI113" t="s">
        <v>133</v>
      </c>
      <c r="AJ113" t="s">
        <v>133</v>
      </c>
      <c r="AK113" t="s">
        <v>133</v>
      </c>
      <c r="AL113" t="s">
        <v>133</v>
      </c>
      <c r="AS113" t="s">
        <v>133</v>
      </c>
      <c r="AZ113" t="s">
        <v>148</v>
      </c>
      <c r="BB113" t="s">
        <v>149</v>
      </c>
      <c r="BC113" t="s">
        <v>196</v>
      </c>
      <c r="BD113" t="s">
        <v>197</v>
      </c>
      <c r="BG113">
        <v>122020</v>
      </c>
      <c r="BI113" t="s">
        <v>133</v>
      </c>
      <c r="BK113">
        <v>96.920562577921302</v>
      </c>
      <c r="BN113">
        <v>103102</v>
      </c>
      <c r="BR113" t="s">
        <v>133</v>
      </c>
      <c r="BS113" t="s">
        <v>133</v>
      </c>
      <c r="BV113" t="s">
        <v>150</v>
      </c>
      <c r="BX113" t="s">
        <v>151</v>
      </c>
      <c r="CA113">
        <v>25</v>
      </c>
      <c r="CC113" s="1">
        <v>44849</v>
      </c>
      <c r="CD113" s="1">
        <v>44819</v>
      </c>
      <c r="CG113">
        <v>22</v>
      </c>
      <c r="CJ113">
        <v>24</v>
      </c>
      <c r="CL113">
        <v>380</v>
      </c>
      <c r="CM113">
        <v>0</v>
      </c>
      <c r="CN113">
        <v>43</v>
      </c>
      <c r="CO113">
        <v>338</v>
      </c>
      <c r="CP113">
        <v>20692</v>
      </c>
      <c r="CQ113">
        <v>5133</v>
      </c>
      <c r="CR113">
        <v>-1</v>
      </c>
      <c r="CS113">
        <v>27</v>
      </c>
      <c r="CU113">
        <v>296372</v>
      </c>
      <c r="CV113">
        <v>0</v>
      </c>
      <c r="CY113">
        <v>103102</v>
      </c>
      <c r="DB113" s="1">
        <v>44305</v>
      </c>
      <c r="DI113" t="s">
        <v>199</v>
      </c>
      <c r="DL113" t="s">
        <v>152</v>
      </c>
      <c r="DM113" t="s">
        <v>153</v>
      </c>
      <c r="DN113">
        <v>1</v>
      </c>
      <c r="DQ113" t="s">
        <v>133</v>
      </c>
      <c r="DR113" t="s">
        <v>133</v>
      </c>
      <c r="DT113" t="s">
        <v>349</v>
      </c>
      <c r="DU113">
        <v>296372</v>
      </c>
      <c r="DY113" t="s">
        <v>201</v>
      </c>
      <c r="DZ113">
        <v>100</v>
      </c>
    </row>
    <row r="114" spans="2:130" x14ac:dyDescent="0.2">
      <c r="B114">
        <v>1045</v>
      </c>
      <c r="C114" t="s">
        <v>133</v>
      </c>
      <c r="E114" t="s">
        <v>133</v>
      </c>
      <c r="F114">
        <v>0</v>
      </c>
      <c r="G114">
        <v>1</v>
      </c>
      <c r="H114">
        <v>1</v>
      </c>
      <c r="I114" t="s">
        <v>215</v>
      </c>
      <c r="J114" t="s">
        <v>180</v>
      </c>
      <c r="K114" t="s">
        <v>136</v>
      </c>
      <c r="L114" t="s">
        <v>137</v>
      </c>
      <c r="M114" t="s">
        <v>211</v>
      </c>
      <c r="O114" t="s">
        <v>180</v>
      </c>
      <c r="P114" t="s">
        <v>140</v>
      </c>
      <c r="Q114">
        <v>2022</v>
      </c>
      <c r="R114">
        <v>11517</v>
      </c>
      <c r="S114">
        <f t="shared" si="1"/>
        <v>115.17</v>
      </c>
      <c r="U114" t="s">
        <v>141</v>
      </c>
      <c r="V114" t="s">
        <v>142</v>
      </c>
      <c r="W114" t="s">
        <v>143</v>
      </c>
      <c r="Y114" t="s">
        <v>144</v>
      </c>
      <c r="Z114" t="s">
        <v>145</v>
      </c>
      <c r="AA114" t="s">
        <v>146</v>
      </c>
      <c r="AB114" s="1">
        <v>42005</v>
      </c>
      <c r="AC114" s="1">
        <v>46022</v>
      </c>
      <c r="AD114" s="1">
        <v>44305</v>
      </c>
      <c r="AF114" t="s">
        <v>147</v>
      </c>
      <c r="AG114" s="1">
        <v>44305</v>
      </c>
      <c r="AH114" t="s">
        <v>133</v>
      </c>
      <c r="AI114" t="s">
        <v>133</v>
      </c>
      <c r="AJ114" t="s">
        <v>133</v>
      </c>
      <c r="AK114" t="s">
        <v>133</v>
      </c>
      <c r="AL114" t="s">
        <v>133</v>
      </c>
      <c r="AS114" t="s">
        <v>133</v>
      </c>
      <c r="AZ114" t="s">
        <v>148</v>
      </c>
      <c r="BB114" t="s">
        <v>149</v>
      </c>
      <c r="BC114" t="s">
        <v>196</v>
      </c>
      <c r="BD114" t="s">
        <v>197</v>
      </c>
      <c r="BG114">
        <v>122020</v>
      </c>
      <c r="BI114" t="s">
        <v>133</v>
      </c>
      <c r="BK114">
        <v>115.16948928516599</v>
      </c>
      <c r="BN114">
        <v>103102</v>
      </c>
      <c r="BR114" t="s">
        <v>133</v>
      </c>
      <c r="BS114" t="s">
        <v>133</v>
      </c>
      <c r="BV114" t="s">
        <v>150</v>
      </c>
      <c r="BX114" t="s">
        <v>151</v>
      </c>
      <c r="CA114">
        <v>25</v>
      </c>
      <c r="CC114" s="1">
        <v>44849</v>
      </c>
      <c r="CD114" s="1">
        <v>44819</v>
      </c>
      <c r="CG114">
        <v>22</v>
      </c>
      <c r="CJ114">
        <v>24</v>
      </c>
      <c r="CL114">
        <v>380</v>
      </c>
      <c r="CM114">
        <v>0</v>
      </c>
      <c r="CN114">
        <v>43</v>
      </c>
      <c r="CO114">
        <v>338</v>
      </c>
      <c r="CP114">
        <v>20690</v>
      </c>
      <c r="CQ114">
        <v>5131</v>
      </c>
      <c r="CR114">
        <v>-1</v>
      </c>
      <c r="CS114">
        <v>27</v>
      </c>
      <c r="CU114">
        <v>296374</v>
      </c>
      <c r="CV114">
        <v>0</v>
      </c>
      <c r="CY114">
        <v>103102</v>
      </c>
      <c r="DB114" s="1">
        <v>44305</v>
      </c>
      <c r="DI114" t="s">
        <v>199</v>
      </c>
      <c r="DL114" t="s">
        <v>152</v>
      </c>
      <c r="DM114" t="s">
        <v>153</v>
      </c>
      <c r="DN114">
        <v>1</v>
      </c>
      <c r="DQ114" t="s">
        <v>133</v>
      </c>
      <c r="DR114" t="s">
        <v>133</v>
      </c>
      <c r="DT114" t="s">
        <v>350</v>
      </c>
      <c r="DU114">
        <v>296374</v>
      </c>
      <c r="DY114" t="s">
        <v>201</v>
      </c>
      <c r="DZ114">
        <v>100</v>
      </c>
    </row>
    <row r="115" spans="2:130" x14ac:dyDescent="0.2">
      <c r="B115">
        <v>1045</v>
      </c>
      <c r="C115" t="s">
        <v>133</v>
      </c>
      <c r="E115" t="s">
        <v>133</v>
      </c>
      <c r="F115">
        <v>0</v>
      </c>
      <c r="G115">
        <v>1</v>
      </c>
      <c r="H115">
        <v>1</v>
      </c>
      <c r="I115" t="s">
        <v>287</v>
      </c>
      <c r="J115" t="s">
        <v>180</v>
      </c>
      <c r="K115" t="s">
        <v>136</v>
      </c>
      <c r="L115" t="s">
        <v>137</v>
      </c>
      <c r="M115" t="s">
        <v>226</v>
      </c>
      <c r="O115" t="s">
        <v>180</v>
      </c>
      <c r="P115" t="s">
        <v>140</v>
      </c>
      <c r="Q115">
        <v>2022</v>
      </c>
      <c r="R115">
        <v>2829</v>
      </c>
      <c r="S115">
        <f t="shared" si="1"/>
        <v>28.29</v>
      </c>
      <c r="U115" t="s">
        <v>141</v>
      </c>
      <c r="V115" t="s">
        <v>142</v>
      </c>
      <c r="W115" t="s">
        <v>143</v>
      </c>
      <c r="Y115" t="s">
        <v>144</v>
      </c>
      <c r="Z115" t="s">
        <v>145</v>
      </c>
      <c r="AA115" t="s">
        <v>146</v>
      </c>
      <c r="AB115" s="1">
        <v>42005</v>
      </c>
      <c r="AC115" s="1">
        <v>46022</v>
      </c>
      <c r="AD115" s="1">
        <v>44305</v>
      </c>
      <c r="AF115" t="s">
        <v>147</v>
      </c>
      <c r="AG115" s="1">
        <v>44305</v>
      </c>
      <c r="AH115" t="s">
        <v>133</v>
      </c>
      <c r="AI115" t="s">
        <v>133</v>
      </c>
      <c r="AJ115" t="s">
        <v>133</v>
      </c>
      <c r="AK115" t="s">
        <v>133</v>
      </c>
      <c r="AL115" t="s">
        <v>133</v>
      </c>
      <c r="AS115" t="s">
        <v>133</v>
      </c>
      <c r="AZ115" t="s">
        <v>148</v>
      </c>
      <c r="BB115" t="s">
        <v>149</v>
      </c>
      <c r="BC115" t="s">
        <v>196</v>
      </c>
      <c r="BD115" t="s">
        <v>197</v>
      </c>
      <c r="BG115">
        <v>122020</v>
      </c>
      <c r="BI115" t="s">
        <v>133</v>
      </c>
      <c r="BK115">
        <v>28.285647439856401</v>
      </c>
      <c r="BL115" t="s">
        <v>198</v>
      </c>
      <c r="BN115">
        <v>103102</v>
      </c>
      <c r="BR115" t="s">
        <v>133</v>
      </c>
      <c r="BS115" t="s">
        <v>133</v>
      </c>
      <c r="BV115" t="s">
        <v>150</v>
      </c>
      <c r="BX115" t="s">
        <v>151</v>
      </c>
      <c r="CA115">
        <v>25</v>
      </c>
      <c r="CC115" s="1">
        <v>44849</v>
      </c>
      <c r="CD115" s="1">
        <v>44819</v>
      </c>
      <c r="CG115">
        <v>22</v>
      </c>
      <c r="CJ115">
        <v>24</v>
      </c>
      <c r="CL115">
        <v>380</v>
      </c>
      <c r="CM115">
        <v>0</v>
      </c>
      <c r="CN115">
        <v>43</v>
      </c>
      <c r="CO115">
        <v>338</v>
      </c>
      <c r="CP115">
        <v>20688</v>
      </c>
      <c r="CQ115">
        <v>5129</v>
      </c>
      <c r="CR115">
        <v>-1</v>
      </c>
      <c r="CS115">
        <v>27</v>
      </c>
      <c r="CU115">
        <v>296376</v>
      </c>
      <c r="CV115">
        <v>0</v>
      </c>
      <c r="CY115">
        <v>103102</v>
      </c>
      <c r="DB115" s="1">
        <v>44305</v>
      </c>
      <c r="DI115" t="s">
        <v>199</v>
      </c>
      <c r="DL115" t="s">
        <v>152</v>
      </c>
      <c r="DM115" t="s">
        <v>153</v>
      </c>
      <c r="DN115">
        <v>1</v>
      </c>
      <c r="DQ115" t="s">
        <v>133</v>
      </c>
      <c r="DR115" t="s">
        <v>133</v>
      </c>
      <c r="DT115" t="s">
        <v>351</v>
      </c>
      <c r="DU115">
        <v>296376</v>
      </c>
      <c r="DY115" t="s">
        <v>201</v>
      </c>
      <c r="DZ115">
        <v>100</v>
      </c>
    </row>
    <row r="116" spans="2:130" x14ac:dyDescent="0.2">
      <c r="B116">
        <v>1045</v>
      </c>
      <c r="C116" t="s">
        <v>133</v>
      </c>
      <c r="E116" t="s">
        <v>133</v>
      </c>
      <c r="F116">
        <v>0</v>
      </c>
      <c r="G116">
        <v>1</v>
      </c>
      <c r="H116">
        <v>1</v>
      </c>
      <c r="I116" t="s">
        <v>210</v>
      </c>
      <c r="J116" t="s">
        <v>180</v>
      </c>
      <c r="K116" t="s">
        <v>136</v>
      </c>
      <c r="L116" t="s">
        <v>137</v>
      </c>
      <c r="M116" t="s">
        <v>211</v>
      </c>
      <c r="O116" t="s">
        <v>180</v>
      </c>
      <c r="P116" t="s">
        <v>140</v>
      </c>
      <c r="Q116">
        <v>2022</v>
      </c>
      <c r="R116">
        <v>6883</v>
      </c>
      <c r="S116">
        <f t="shared" si="1"/>
        <v>68.83</v>
      </c>
      <c r="U116" t="s">
        <v>141</v>
      </c>
      <c r="V116" t="s">
        <v>142</v>
      </c>
      <c r="W116" t="s">
        <v>143</v>
      </c>
      <c r="Y116" t="s">
        <v>144</v>
      </c>
      <c r="Z116" t="s">
        <v>145</v>
      </c>
      <c r="AA116" t="s">
        <v>146</v>
      </c>
      <c r="AB116" s="1">
        <v>42005</v>
      </c>
      <c r="AC116" s="1">
        <v>46022</v>
      </c>
      <c r="AD116" s="1">
        <v>44305</v>
      </c>
      <c r="AF116" t="s">
        <v>147</v>
      </c>
      <c r="AG116" s="1">
        <v>44305</v>
      </c>
      <c r="AH116" t="s">
        <v>133</v>
      </c>
      <c r="AI116" t="s">
        <v>133</v>
      </c>
      <c r="AJ116" t="s">
        <v>133</v>
      </c>
      <c r="AK116" t="s">
        <v>133</v>
      </c>
      <c r="AL116" t="s">
        <v>133</v>
      </c>
      <c r="AS116" t="s">
        <v>133</v>
      </c>
      <c r="AZ116" t="s">
        <v>148</v>
      </c>
      <c r="BB116" t="s">
        <v>149</v>
      </c>
      <c r="BC116" t="s">
        <v>196</v>
      </c>
      <c r="BD116" t="s">
        <v>197</v>
      </c>
      <c r="BG116">
        <v>122020</v>
      </c>
      <c r="BI116" t="s">
        <v>133</v>
      </c>
      <c r="BK116">
        <v>68.832264859406806</v>
      </c>
      <c r="BN116">
        <v>103102</v>
      </c>
      <c r="BR116" t="s">
        <v>133</v>
      </c>
      <c r="BS116" t="s">
        <v>133</v>
      </c>
      <c r="BV116" t="s">
        <v>150</v>
      </c>
      <c r="BX116" t="s">
        <v>151</v>
      </c>
      <c r="CA116">
        <v>25</v>
      </c>
      <c r="CC116" s="1">
        <v>44849</v>
      </c>
      <c r="CD116" s="1">
        <v>44819</v>
      </c>
      <c r="CG116">
        <v>22</v>
      </c>
      <c r="CJ116">
        <v>24</v>
      </c>
      <c r="CL116">
        <v>380</v>
      </c>
      <c r="CM116">
        <v>0</v>
      </c>
      <c r="CN116">
        <v>43</v>
      </c>
      <c r="CO116">
        <v>338</v>
      </c>
      <c r="CP116">
        <v>20686</v>
      </c>
      <c r="CQ116">
        <v>5127</v>
      </c>
      <c r="CR116">
        <v>-1</v>
      </c>
      <c r="CS116">
        <v>27</v>
      </c>
      <c r="CU116">
        <v>296378</v>
      </c>
      <c r="CV116">
        <v>0</v>
      </c>
      <c r="CY116">
        <v>103102</v>
      </c>
      <c r="DB116" s="1">
        <v>44305</v>
      </c>
      <c r="DI116" t="s">
        <v>199</v>
      </c>
      <c r="DL116" t="s">
        <v>152</v>
      </c>
      <c r="DM116" t="s">
        <v>153</v>
      </c>
      <c r="DN116">
        <v>1</v>
      </c>
      <c r="DQ116" t="s">
        <v>133</v>
      </c>
      <c r="DR116" t="s">
        <v>133</v>
      </c>
      <c r="DT116" t="s">
        <v>352</v>
      </c>
      <c r="DU116">
        <v>296378</v>
      </c>
      <c r="DY116" t="s">
        <v>201</v>
      </c>
      <c r="DZ116">
        <v>100</v>
      </c>
    </row>
    <row r="117" spans="2:130" x14ac:dyDescent="0.2">
      <c r="B117">
        <v>1045</v>
      </c>
      <c r="C117" t="s">
        <v>133</v>
      </c>
      <c r="E117" t="s">
        <v>133</v>
      </c>
      <c r="F117">
        <v>0</v>
      </c>
      <c r="G117">
        <v>1</v>
      </c>
      <c r="H117">
        <v>1</v>
      </c>
      <c r="I117" t="s">
        <v>270</v>
      </c>
      <c r="J117" t="s">
        <v>180</v>
      </c>
      <c r="K117" t="s">
        <v>136</v>
      </c>
      <c r="L117" t="s">
        <v>137</v>
      </c>
      <c r="M117" t="s">
        <v>226</v>
      </c>
      <c r="O117" t="s">
        <v>180</v>
      </c>
      <c r="P117" t="s">
        <v>140</v>
      </c>
      <c r="Q117">
        <v>2022</v>
      </c>
      <c r="R117">
        <v>1528</v>
      </c>
      <c r="S117">
        <f t="shared" si="1"/>
        <v>15.28</v>
      </c>
      <c r="U117" t="s">
        <v>141</v>
      </c>
      <c r="V117" t="s">
        <v>142</v>
      </c>
      <c r="W117" t="s">
        <v>143</v>
      </c>
      <c r="Y117" t="s">
        <v>144</v>
      </c>
      <c r="Z117" t="s">
        <v>145</v>
      </c>
      <c r="AA117" t="s">
        <v>146</v>
      </c>
      <c r="AB117" s="1">
        <v>42005</v>
      </c>
      <c r="AC117" s="1">
        <v>46022</v>
      </c>
      <c r="AD117" s="1">
        <v>44305</v>
      </c>
      <c r="AF117" t="s">
        <v>147</v>
      </c>
      <c r="AG117" s="1">
        <v>44305</v>
      </c>
      <c r="AH117" t="s">
        <v>133</v>
      </c>
      <c r="AI117" t="s">
        <v>133</v>
      </c>
      <c r="AJ117" t="s">
        <v>133</v>
      </c>
      <c r="AK117" t="s">
        <v>133</v>
      </c>
      <c r="AL117" t="s">
        <v>133</v>
      </c>
      <c r="AS117" t="s">
        <v>133</v>
      </c>
      <c r="AZ117" t="s">
        <v>148</v>
      </c>
      <c r="BB117" t="s">
        <v>149</v>
      </c>
      <c r="BC117" t="s">
        <v>196</v>
      </c>
      <c r="BD117" t="s">
        <v>197</v>
      </c>
      <c r="BG117">
        <v>123050</v>
      </c>
      <c r="BI117" t="s">
        <v>133</v>
      </c>
      <c r="BK117">
        <v>15.278590436955501</v>
      </c>
      <c r="BN117">
        <v>103102</v>
      </c>
      <c r="BR117" t="s">
        <v>133</v>
      </c>
      <c r="BS117" t="s">
        <v>133</v>
      </c>
      <c r="BV117" t="s">
        <v>150</v>
      </c>
      <c r="BX117" t="s">
        <v>151</v>
      </c>
      <c r="CA117">
        <v>25</v>
      </c>
      <c r="CC117" s="1">
        <v>44849</v>
      </c>
      <c r="CD117" s="1">
        <v>44819</v>
      </c>
      <c r="CG117">
        <v>22</v>
      </c>
      <c r="CJ117">
        <v>24</v>
      </c>
      <c r="CL117">
        <v>380</v>
      </c>
      <c r="CM117">
        <v>0</v>
      </c>
      <c r="CN117">
        <v>43</v>
      </c>
      <c r="CO117">
        <v>338</v>
      </c>
      <c r="CP117">
        <v>20679</v>
      </c>
      <c r="CQ117">
        <v>5120</v>
      </c>
      <c r="CR117">
        <v>-1</v>
      </c>
      <c r="CS117">
        <v>27</v>
      </c>
      <c r="CU117">
        <v>296380</v>
      </c>
      <c r="CV117">
        <v>0</v>
      </c>
      <c r="CY117">
        <v>103102</v>
      </c>
      <c r="DB117" s="1">
        <v>44305</v>
      </c>
      <c r="DI117" t="s">
        <v>199</v>
      </c>
      <c r="DL117" t="s">
        <v>152</v>
      </c>
      <c r="DM117" t="s">
        <v>153</v>
      </c>
      <c r="DN117">
        <v>1</v>
      </c>
      <c r="DQ117" t="s">
        <v>133</v>
      </c>
      <c r="DR117" t="s">
        <v>133</v>
      </c>
      <c r="DT117" t="s">
        <v>353</v>
      </c>
      <c r="DU117">
        <v>296380</v>
      </c>
      <c r="DY117" t="s">
        <v>201</v>
      </c>
      <c r="DZ117">
        <v>100</v>
      </c>
    </row>
    <row r="118" spans="2:130" x14ac:dyDescent="0.2">
      <c r="B118">
        <v>1045</v>
      </c>
      <c r="C118" t="s">
        <v>133</v>
      </c>
      <c r="E118" t="s">
        <v>133</v>
      </c>
      <c r="F118">
        <v>0</v>
      </c>
      <c r="G118">
        <v>1</v>
      </c>
      <c r="H118">
        <v>1</v>
      </c>
      <c r="I118" t="s">
        <v>194</v>
      </c>
      <c r="J118" t="s">
        <v>180</v>
      </c>
      <c r="K118" t="s">
        <v>136</v>
      </c>
      <c r="L118" t="s">
        <v>137</v>
      </c>
      <c r="M118" t="s">
        <v>138</v>
      </c>
      <c r="O118" t="s">
        <v>180</v>
      </c>
      <c r="P118" t="s">
        <v>140</v>
      </c>
      <c r="Q118">
        <v>2022</v>
      </c>
      <c r="R118">
        <v>15354</v>
      </c>
      <c r="S118">
        <f t="shared" si="1"/>
        <v>153.54</v>
      </c>
      <c r="U118" t="s">
        <v>141</v>
      </c>
      <c r="V118" t="s">
        <v>142</v>
      </c>
      <c r="W118" t="s">
        <v>143</v>
      </c>
      <c r="Y118" t="s">
        <v>144</v>
      </c>
      <c r="Z118" t="s">
        <v>145</v>
      </c>
      <c r="AA118" t="s">
        <v>146</v>
      </c>
      <c r="AB118" s="1">
        <v>42005</v>
      </c>
      <c r="AC118" s="1">
        <v>46022</v>
      </c>
      <c r="AD118" s="1">
        <v>44305</v>
      </c>
      <c r="AF118" t="s">
        <v>147</v>
      </c>
      <c r="AG118" s="1">
        <v>44305</v>
      </c>
      <c r="AH118" t="s">
        <v>133</v>
      </c>
      <c r="AI118" t="s">
        <v>133</v>
      </c>
      <c r="AJ118" t="s">
        <v>133</v>
      </c>
      <c r="AK118" t="s">
        <v>133</v>
      </c>
      <c r="AL118" t="s">
        <v>133</v>
      </c>
      <c r="AS118" t="s">
        <v>133</v>
      </c>
      <c r="AZ118" t="s">
        <v>148</v>
      </c>
      <c r="BB118" t="s">
        <v>149</v>
      </c>
      <c r="BC118" t="s">
        <v>196</v>
      </c>
      <c r="BD118" t="s">
        <v>197</v>
      </c>
      <c r="BG118">
        <v>123050</v>
      </c>
      <c r="BI118" t="s">
        <v>133</v>
      </c>
      <c r="BK118">
        <v>153.53936516963401</v>
      </c>
      <c r="BL118" t="s">
        <v>198</v>
      </c>
      <c r="BN118">
        <v>103102</v>
      </c>
      <c r="BR118" t="s">
        <v>133</v>
      </c>
      <c r="BS118" t="s">
        <v>133</v>
      </c>
      <c r="BV118" t="s">
        <v>150</v>
      </c>
      <c r="BX118" t="s">
        <v>151</v>
      </c>
      <c r="CA118">
        <v>25</v>
      </c>
      <c r="CC118" s="1">
        <v>44849</v>
      </c>
      <c r="CD118" s="1">
        <v>44819</v>
      </c>
      <c r="CG118">
        <v>22</v>
      </c>
      <c r="CJ118">
        <v>24</v>
      </c>
      <c r="CL118">
        <v>380</v>
      </c>
      <c r="CM118">
        <v>0</v>
      </c>
      <c r="CN118">
        <v>43</v>
      </c>
      <c r="CO118">
        <v>338</v>
      </c>
      <c r="CP118">
        <v>20669</v>
      </c>
      <c r="CQ118">
        <v>5110</v>
      </c>
      <c r="CR118">
        <v>-1</v>
      </c>
      <c r="CS118">
        <v>27</v>
      </c>
      <c r="CU118">
        <v>296382</v>
      </c>
      <c r="CV118">
        <v>0</v>
      </c>
      <c r="CY118">
        <v>103102</v>
      </c>
      <c r="DB118" s="1">
        <v>44305</v>
      </c>
      <c r="DI118" t="s">
        <v>199</v>
      </c>
      <c r="DL118" t="s">
        <v>152</v>
      </c>
      <c r="DM118" t="s">
        <v>153</v>
      </c>
      <c r="DN118">
        <v>1</v>
      </c>
      <c r="DQ118" t="s">
        <v>133</v>
      </c>
      <c r="DR118" t="s">
        <v>133</v>
      </c>
      <c r="DT118" t="s">
        <v>354</v>
      </c>
      <c r="DU118">
        <v>296382</v>
      </c>
      <c r="DY118" t="s">
        <v>201</v>
      </c>
      <c r="DZ118">
        <v>100</v>
      </c>
    </row>
    <row r="119" spans="2:130" x14ac:dyDescent="0.2">
      <c r="B119">
        <v>1045</v>
      </c>
      <c r="C119" t="s">
        <v>133</v>
      </c>
      <c r="E119" t="s">
        <v>133</v>
      </c>
      <c r="F119">
        <v>0</v>
      </c>
      <c r="G119">
        <v>1</v>
      </c>
      <c r="H119">
        <v>1</v>
      </c>
      <c r="I119" t="s">
        <v>234</v>
      </c>
      <c r="J119" t="s">
        <v>180</v>
      </c>
      <c r="K119" t="s">
        <v>136</v>
      </c>
      <c r="L119" t="s">
        <v>137</v>
      </c>
      <c r="M119" t="s">
        <v>226</v>
      </c>
      <c r="O119" t="s">
        <v>180</v>
      </c>
      <c r="P119" t="s">
        <v>140</v>
      </c>
      <c r="Q119">
        <v>2022</v>
      </c>
      <c r="R119">
        <v>278</v>
      </c>
      <c r="S119">
        <f t="shared" si="1"/>
        <v>2.78</v>
      </c>
      <c r="U119" t="s">
        <v>141</v>
      </c>
      <c r="V119" t="s">
        <v>142</v>
      </c>
      <c r="W119" t="s">
        <v>143</v>
      </c>
      <c r="Y119" t="s">
        <v>144</v>
      </c>
      <c r="Z119" t="s">
        <v>145</v>
      </c>
      <c r="AA119" t="s">
        <v>146</v>
      </c>
      <c r="AB119" s="1">
        <v>42005</v>
      </c>
      <c r="AC119" s="1">
        <v>46022</v>
      </c>
      <c r="AD119" s="1">
        <v>44305</v>
      </c>
      <c r="AF119" t="s">
        <v>147</v>
      </c>
      <c r="AG119" s="1">
        <v>44305</v>
      </c>
      <c r="AH119" t="s">
        <v>133</v>
      </c>
      <c r="AI119" t="s">
        <v>133</v>
      </c>
      <c r="AJ119" t="s">
        <v>133</v>
      </c>
      <c r="AK119" t="s">
        <v>133</v>
      </c>
      <c r="AL119" t="s">
        <v>133</v>
      </c>
      <c r="AS119" t="s">
        <v>133</v>
      </c>
      <c r="AZ119" t="s">
        <v>148</v>
      </c>
      <c r="BB119" t="s">
        <v>149</v>
      </c>
      <c r="BC119" t="s">
        <v>196</v>
      </c>
      <c r="BD119" t="s">
        <v>197</v>
      </c>
      <c r="BG119">
        <v>123050</v>
      </c>
      <c r="BI119" t="s">
        <v>133</v>
      </c>
      <c r="BK119">
        <v>2.7780749645594001</v>
      </c>
      <c r="BN119">
        <v>103102</v>
      </c>
      <c r="BR119" t="s">
        <v>133</v>
      </c>
      <c r="BS119" t="s">
        <v>133</v>
      </c>
      <c r="BV119" t="s">
        <v>150</v>
      </c>
      <c r="BX119" t="s">
        <v>151</v>
      </c>
      <c r="CA119">
        <v>25</v>
      </c>
      <c r="CC119" s="1">
        <v>44849</v>
      </c>
      <c r="CD119" s="1">
        <v>44819</v>
      </c>
      <c r="CG119">
        <v>22</v>
      </c>
      <c r="CJ119">
        <v>24</v>
      </c>
      <c r="CL119">
        <v>380</v>
      </c>
      <c r="CM119">
        <v>0</v>
      </c>
      <c r="CN119">
        <v>43</v>
      </c>
      <c r="CO119">
        <v>338</v>
      </c>
      <c r="CP119">
        <v>20659</v>
      </c>
      <c r="CQ119">
        <v>5100</v>
      </c>
      <c r="CR119">
        <v>-1</v>
      </c>
      <c r="CS119">
        <v>27</v>
      </c>
      <c r="CU119">
        <v>296384</v>
      </c>
      <c r="CV119">
        <v>0</v>
      </c>
      <c r="CY119">
        <v>103102</v>
      </c>
      <c r="DB119" s="1">
        <v>44305</v>
      </c>
      <c r="DI119" t="s">
        <v>199</v>
      </c>
      <c r="DL119" t="s">
        <v>152</v>
      </c>
      <c r="DM119" t="s">
        <v>153</v>
      </c>
      <c r="DN119">
        <v>1</v>
      </c>
      <c r="DQ119" t="s">
        <v>133</v>
      </c>
      <c r="DR119" t="s">
        <v>133</v>
      </c>
      <c r="DT119" t="s">
        <v>355</v>
      </c>
      <c r="DU119">
        <v>296384</v>
      </c>
      <c r="DY119" t="s">
        <v>201</v>
      </c>
      <c r="DZ119">
        <v>100</v>
      </c>
    </row>
    <row r="120" spans="2:130" x14ac:dyDescent="0.2">
      <c r="B120">
        <v>1045</v>
      </c>
      <c r="C120" t="s">
        <v>133</v>
      </c>
      <c r="E120" t="s">
        <v>133</v>
      </c>
      <c r="F120">
        <v>0</v>
      </c>
      <c r="G120">
        <v>1</v>
      </c>
      <c r="H120">
        <v>1</v>
      </c>
      <c r="I120" t="s">
        <v>268</v>
      </c>
      <c r="J120" t="s">
        <v>180</v>
      </c>
      <c r="K120" t="s">
        <v>136</v>
      </c>
      <c r="L120" t="s">
        <v>137</v>
      </c>
      <c r="M120" t="s">
        <v>226</v>
      </c>
      <c r="O120" t="s">
        <v>180</v>
      </c>
      <c r="P120" t="s">
        <v>140</v>
      </c>
      <c r="Q120">
        <v>2022</v>
      </c>
      <c r="R120">
        <v>3648</v>
      </c>
      <c r="S120">
        <f t="shared" si="1"/>
        <v>36.479999999999997</v>
      </c>
      <c r="U120" t="s">
        <v>141</v>
      </c>
      <c r="V120" t="s">
        <v>142</v>
      </c>
      <c r="W120" t="s">
        <v>143</v>
      </c>
      <c r="Y120" t="s">
        <v>144</v>
      </c>
      <c r="Z120" t="s">
        <v>145</v>
      </c>
      <c r="AA120" t="s">
        <v>146</v>
      </c>
      <c r="AB120" s="1">
        <v>42005</v>
      </c>
      <c r="AC120" s="1">
        <v>46022</v>
      </c>
      <c r="AD120" s="1">
        <v>44305</v>
      </c>
      <c r="AF120" t="s">
        <v>147</v>
      </c>
      <c r="AG120" s="1">
        <v>44305</v>
      </c>
      <c r="AH120" t="s">
        <v>133</v>
      </c>
      <c r="AI120" t="s">
        <v>133</v>
      </c>
      <c r="AJ120" t="s">
        <v>133</v>
      </c>
      <c r="AK120" t="s">
        <v>133</v>
      </c>
      <c r="AL120" t="s">
        <v>133</v>
      </c>
      <c r="AS120" t="s">
        <v>133</v>
      </c>
      <c r="AZ120" t="s">
        <v>148</v>
      </c>
      <c r="BB120" t="s">
        <v>149</v>
      </c>
      <c r="BC120" t="s">
        <v>196</v>
      </c>
      <c r="BD120" t="s">
        <v>197</v>
      </c>
      <c r="BG120">
        <v>123050</v>
      </c>
      <c r="BI120" t="s">
        <v>133</v>
      </c>
      <c r="BK120">
        <v>36.482718715494698</v>
      </c>
      <c r="BN120">
        <v>103102</v>
      </c>
      <c r="BR120" t="s">
        <v>133</v>
      </c>
      <c r="BS120" t="s">
        <v>133</v>
      </c>
      <c r="BV120" t="s">
        <v>150</v>
      </c>
      <c r="BX120" t="s">
        <v>151</v>
      </c>
      <c r="CA120">
        <v>25</v>
      </c>
      <c r="CC120" s="1">
        <v>44849</v>
      </c>
      <c r="CD120" s="1">
        <v>44819</v>
      </c>
      <c r="CG120">
        <v>22</v>
      </c>
      <c r="CJ120">
        <v>24</v>
      </c>
      <c r="CL120">
        <v>380</v>
      </c>
      <c r="CM120">
        <v>0</v>
      </c>
      <c r="CN120">
        <v>43</v>
      </c>
      <c r="CO120">
        <v>338</v>
      </c>
      <c r="CP120">
        <v>20678</v>
      </c>
      <c r="CQ120">
        <v>5119</v>
      </c>
      <c r="CR120">
        <v>-1</v>
      </c>
      <c r="CS120">
        <v>27</v>
      </c>
      <c r="CU120">
        <v>296386</v>
      </c>
      <c r="CV120">
        <v>0</v>
      </c>
      <c r="CY120">
        <v>103102</v>
      </c>
      <c r="DB120" s="1">
        <v>44305</v>
      </c>
      <c r="DI120" t="s">
        <v>199</v>
      </c>
      <c r="DL120" t="s">
        <v>152</v>
      </c>
      <c r="DM120" t="s">
        <v>153</v>
      </c>
      <c r="DN120">
        <v>1</v>
      </c>
      <c r="DQ120" t="s">
        <v>133</v>
      </c>
      <c r="DR120" t="s">
        <v>133</v>
      </c>
      <c r="DT120" t="s">
        <v>356</v>
      </c>
      <c r="DU120">
        <v>296386</v>
      </c>
      <c r="DY120" t="s">
        <v>201</v>
      </c>
      <c r="DZ120">
        <v>100</v>
      </c>
    </row>
    <row r="121" spans="2:130" x14ac:dyDescent="0.2">
      <c r="B121">
        <v>1045</v>
      </c>
      <c r="C121" t="s">
        <v>133</v>
      </c>
      <c r="E121" t="s">
        <v>133</v>
      </c>
      <c r="F121">
        <v>0</v>
      </c>
      <c r="G121">
        <v>1</v>
      </c>
      <c r="H121">
        <v>1</v>
      </c>
      <c r="I121" t="s">
        <v>242</v>
      </c>
      <c r="J121" t="s">
        <v>180</v>
      </c>
      <c r="K121" t="s">
        <v>136</v>
      </c>
      <c r="L121" t="s">
        <v>137</v>
      </c>
      <c r="M121" t="s">
        <v>226</v>
      </c>
      <c r="O121" t="s">
        <v>180</v>
      </c>
      <c r="P121" t="s">
        <v>140</v>
      </c>
      <c r="Q121">
        <v>2022</v>
      </c>
      <c r="R121">
        <v>5455</v>
      </c>
      <c r="S121">
        <f t="shared" si="1"/>
        <v>54.55</v>
      </c>
      <c r="U121" t="s">
        <v>141</v>
      </c>
      <c r="V121" t="s">
        <v>142</v>
      </c>
      <c r="W121" t="s">
        <v>143</v>
      </c>
      <c r="Y121" t="s">
        <v>144</v>
      </c>
      <c r="Z121" t="s">
        <v>145</v>
      </c>
      <c r="AA121" t="s">
        <v>146</v>
      </c>
      <c r="AB121" s="1">
        <v>42005</v>
      </c>
      <c r="AC121" s="1">
        <v>46022</v>
      </c>
      <c r="AD121" s="1">
        <v>44305</v>
      </c>
      <c r="AF121" t="s">
        <v>147</v>
      </c>
      <c r="AG121" s="1">
        <v>44305</v>
      </c>
      <c r="AH121" t="s">
        <v>133</v>
      </c>
      <c r="AI121" t="s">
        <v>133</v>
      </c>
      <c r="AJ121" t="s">
        <v>133</v>
      </c>
      <c r="AK121" t="s">
        <v>133</v>
      </c>
      <c r="AL121" t="s">
        <v>133</v>
      </c>
      <c r="AS121" t="s">
        <v>133</v>
      </c>
      <c r="AZ121" t="s">
        <v>148</v>
      </c>
      <c r="BB121" t="s">
        <v>149</v>
      </c>
      <c r="BC121" t="s">
        <v>196</v>
      </c>
      <c r="BD121" t="s">
        <v>197</v>
      </c>
      <c r="BG121">
        <v>123050</v>
      </c>
      <c r="BI121" t="s">
        <v>133</v>
      </c>
      <c r="BK121">
        <v>54.552210156981999</v>
      </c>
      <c r="BN121">
        <v>103102</v>
      </c>
      <c r="BR121" t="s">
        <v>133</v>
      </c>
      <c r="BS121" t="s">
        <v>133</v>
      </c>
      <c r="BV121" t="s">
        <v>150</v>
      </c>
      <c r="BX121" t="s">
        <v>151</v>
      </c>
      <c r="CA121">
        <v>25</v>
      </c>
      <c r="CC121" s="1">
        <v>44849</v>
      </c>
      <c r="CD121" s="1">
        <v>44819</v>
      </c>
      <c r="CG121">
        <v>22</v>
      </c>
      <c r="CJ121">
        <v>24</v>
      </c>
      <c r="CL121">
        <v>380</v>
      </c>
      <c r="CM121">
        <v>0</v>
      </c>
      <c r="CN121">
        <v>43</v>
      </c>
      <c r="CO121">
        <v>338</v>
      </c>
      <c r="CP121">
        <v>20663</v>
      </c>
      <c r="CQ121">
        <v>5104</v>
      </c>
      <c r="CR121">
        <v>-1</v>
      </c>
      <c r="CS121">
        <v>27</v>
      </c>
      <c r="CU121">
        <v>296388</v>
      </c>
      <c r="CV121">
        <v>0</v>
      </c>
      <c r="CY121">
        <v>103102</v>
      </c>
      <c r="DB121" s="1">
        <v>44305</v>
      </c>
      <c r="DI121" t="s">
        <v>199</v>
      </c>
      <c r="DL121" t="s">
        <v>152</v>
      </c>
      <c r="DM121" t="s">
        <v>153</v>
      </c>
      <c r="DN121">
        <v>1</v>
      </c>
      <c r="DQ121" t="s">
        <v>133</v>
      </c>
      <c r="DR121" t="s">
        <v>133</v>
      </c>
      <c r="DT121" t="s">
        <v>357</v>
      </c>
      <c r="DU121">
        <v>296388</v>
      </c>
      <c r="DY121" t="s">
        <v>201</v>
      </c>
      <c r="DZ121">
        <v>100</v>
      </c>
    </row>
    <row r="122" spans="2:130" x14ac:dyDescent="0.2">
      <c r="B122">
        <v>1045</v>
      </c>
      <c r="C122" t="s">
        <v>133</v>
      </c>
      <c r="E122" t="s">
        <v>133</v>
      </c>
      <c r="F122">
        <v>0</v>
      </c>
      <c r="G122">
        <v>1</v>
      </c>
      <c r="H122">
        <v>1</v>
      </c>
      <c r="I122" t="s">
        <v>230</v>
      </c>
      <c r="J122" t="s">
        <v>180</v>
      </c>
      <c r="K122" t="s">
        <v>136</v>
      </c>
      <c r="L122" t="s">
        <v>137</v>
      </c>
      <c r="M122" t="s">
        <v>226</v>
      </c>
      <c r="O122" t="s">
        <v>180</v>
      </c>
      <c r="P122" t="s">
        <v>140</v>
      </c>
      <c r="Q122">
        <v>2022</v>
      </c>
      <c r="R122">
        <v>260</v>
      </c>
      <c r="S122">
        <f t="shared" si="1"/>
        <v>2.6</v>
      </c>
      <c r="U122" t="s">
        <v>141</v>
      </c>
      <c r="V122" t="s">
        <v>142</v>
      </c>
      <c r="W122" t="s">
        <v>143</v>
      </c>
      <c r="Y122" t="s">
        <v>144</v>
      </c>
      <c r="Z122" t="s">
        <v>145</v>
      </c>
      <c r="AA122" t="s">
        <v>146</v>
      </c>
      <c r="AB122" s="1">
        <v>42005</v>
      </c>
      <c r="AC122" s="1">
        <v>46022</v>
      </c>
      <c r="AD122" s="1">
        <v>44305</v>
      </c>
      <c r="AF122" t="s">
        <v>147</v>
      </c>
      <c r="AG122" s="1">
        <v>44305</v>
      </c>
      <c r="AH122" t="s">
        <v>133</v>
      </c>
      <c r="AI122" t="s">
        <v>133</v>
      </c>
      <c r="AJ122" t="s">
        <v>133</v>
      </c>
      <c r="AK122" t="s">
        <v>133</v>
      </c>
      <c r="AL122" t="s">
        <v>133</v>
      </c>
      <c r="AS122" t="s">
        <v>133</v>
      </c>
      <c r="AZ122" t="s">
        <v>148</v>
      </c>
      <c r="BB122" t="s">
        <v>149</v>
      </c>
      <c r="BC122" t="s">
        <v>196</v>
      </c>
      <c r="BD122" t="s">
        <v>197</v>
      </c>
      <c r="BG122">
        <v>123050</v>
      </c>
      <c r="BI122" t="s">
        <v>133</v>
      </c>
      <c r="BK122">
        <v>2.5986460398239299</v>
      </c>
      <c r="BN122">
        <v>103102</v>
      </c>
      <c r="BR122" t="s">
        <v>133</v>
      </c>
      <c r="BS122" t="s">
        <v>133</v>
      </c>
      <c r="BV122" t="s">
        <v>150</v>
      </c>
      <c r="BX122" t="s">
        <v>151</v>
      </c>
      <c r="CA122">
        <v>25</v>
      </c>
      <c r="CC122" s="1">
        <v>44849</v>
      </c>
      <c r="CD122" s="1">
        <v>44819</v>
      </c>
      <c r="CG122">
        <v>22</v>
      </c>
      <c r="CJ122">
        <v>24</v>
      </c>
      <c r="CL122">
        <v>380</v>
      </c>
      <c r="CM122">
        <v>0</v>
      </c>
      <c r="CN122">
        <v>43</v>
      </c>
      <c r="CO122">
        <v>338</v>
      </c>
      <c r="CP122">
        <v>20657</v>
      </c>
      <c r="CQ122">
        <v>5079</v>
      </c>
      <c r="CR122">
        <v>-1</v>
      </c>
      <c r="CS122">
        <v>27</v>
      </c>
      <c r="CU122">
        <v>296390</v>
      </c>
      <c r="CV122">
        <v>0</v>
      </c>
      <c r="CY122">
        <v>103102</v>
      </c>
      <c r="DB122" s="1">
        <v>44305</v>
      </c>
      <c r="DI122" t="s">
        <v>199</v>
      </c>
      <c r="DL122" t="s">
        <v>152</v>
      </c>
      <c r="DM122" t="s">
        <v>153</v>
      </c>
      <c r="DN122">
        <v>1</v>
      </c>
      <c r="DQ122" t="s">
        <v>133</v>
      </c>
      <c r="DR122" t="s">
        <v>133</v>
      </c>
      <c r="DT122" t="s">
        <v>358</v>
      </c>
      <c r="DU122">
        <v>296390</v>
      </c>
      <c r="DY122" t="s">
        <v>201</v>
      </c>
      <c r="DZ122">
        <v>100</v>
      </c>
    </row>
    <row r="123" spans="2:130" x14ac:dyDescent="0.2">
      <c r="B123">
        <v>1045</v>
      </c>
      <c r="C123" t="s">
        <v>133</v>
      </c>
      <c r="E123" t="s">
        <v>133</v>
      </c>
      <c r="F123">
        <v>0</v>
      </c>
      <c r="G123">
        <v>1</v>
      </c>
      <c r="H123">
        <v>1</v>
      </c>
      <c r="I123" t="s">
        <v>228</v>
      </c>
      <c r="J123" t="s">
        <v>180</v>
      </c>
      <c r="K123" t="s">
        <v>136</v>
      </c>
      <c r="L123" t="s">
        <v>137</v>
      </c>
      <c r="M123" t="s">
        <v>226</v>
      </c>
      <c r="O123" t="s">
        <v>180</v>
      </c>
      <c r="P123" t="s">
        <v>140</v>
      </c>
      <c r="Q123">
        <v>2022</v>
      </c>
      <c r="R123">
        <v>222</v>
      </c>
      <c r="S123">
        <f t="shared" si="1"/>
        <v>2.2200000000000002</v>
      </c>
      <c r="U123" t="s">
        <v>141</v>
      </c>
      <c r="V123" t="s">
        <v>142</v>
      </c>
      <c r="W123" t="s">
        <v>143</v>
      </c>
      <c r="Y123" t="s">
        <v>144</v>
      </c>
      <c r="Z123" t="s">
        <v>145</v>
      </c>
      <c r="AA123" t="s">
        <v>146</v>
      </c>
      <c r="AB123" s="1">
        <v>42005</v>
      </c>
      <c r="AC123" s="1">
        <v>46022</v>
      </c>
      <c r="AD123" s="1">
        <v>44305</v>
      </c>
      <c r="AF123" t="s">
        <v>147</v>
      </c>
      <c r="AG123" s="1">
        <v>44305</v>
      </c>
      <c r="AH123" t="s">
        <v>133</v>
      </c>
      <c r="AI123" t="s">
        <v>133</v>
      </c>
      <c r="AJ123" t="s">
        <v>133</v>
      </c>
      <c r="AK123" t="s">
        <v>133</v>
      </c>
      <c r="AL123" t="s">
        <v>133</v>
      </c>
      <c r="AS123" t="s">
        <v>133</v>
      </c>
      <c r="AZ123" t="s">
        <v>148</v>
      </c>
      <c r="BB123" t="s">
        <v>149</v>
      </c>
      <c r="BC123" t="s">
        <v>196</v>
      </c>
      <c r="BD123" t="s">
        <v>197</v>
      </c>
      <c r="BG123">
        <v>123050</v>
      </c>
      <c r="BI123" t="s">
        <v>133</v>
      </c>
      <c r="BK123">
        <v>2.2230604835607699</v>
      </c>
      <c r="BN123">
        <v>103102</v>
      </c>
      <c r="BR123" t="s">
        <v>133</v>
      </c>
      <c r="BS123" t="s">
        <v>133</v>
      </c>
      <c r="BV123" t="s">
        <v>150</v>
      </c>
      <c r="BX123" t="s">
        <v>151</v>
      </c>
      <c r="CA123">
        <v>25</v>
      </c>
      <c r="CC123" s="1">
        <v>44849</v>
      </c>
      <c r="CD123" s="1">
        <v>44819</v>
      </c>
      <c r="CG123">
        <v>22</v>
      </c>
      <c r="CJ123">
        <v>24</v>
      </c>
      <c r="CL123">
        <v>380</v>
      </c>
      <c r="CM123">
        <v>0</v>
      </c>
      <c r="CN123">
        <v>43</v>
      </c>
      <c r="CO123">
        <v>338</v>
      </c>
      <c r="CP123">
        <v>20656</v>
      </c>
      <c r="CQ123">
        <v>5078</v>
      </c>
      <c r="CR123">
        <v>-1</v>
      </c>
      <c r="CS123">
        <v>27</v>
      </c>
      <c r="CU123">
        <v>296392</v>
      </c>
      <c r="CV123">
        <v>0</v>
      </c>
      <c r="CY123">
        <v>103102</v>
      </c>
      <c r="DB123" s="1">
        <v>44305</v>
      </c>
      <c r="DI123" t="s">
        <v>199</v>
      </c>
      <c r="DL123" t="s">
        <v>152</v>
      </c>
      <c r="DM123" t="s">
        <v>153</v>
      </c>
      <c r="DN123">
        <v>1</v>
      </c>
      <c r="DQ123" t="s">
        <v>133</v>
      </c>
      <c r="DR123" t="s">
        <v>133</v>
      </c>
      <c r="DT123" t="s">
        <v>359</v>
      </c>
      <c r="DU123">
        <v>296392</v>
      </c>
      <c r="DY123" t="s">
        <v>201</v>
      </c>
      <c r="DZ123">
        <v>100</v>
      </c>
    </row>
    <row r="124" spans="2:130" x14ac:dyDescent="0.2">
      <c r="B124">
        <v>1045</v>
      </c>
      <c r="C124" t="s">
        <v>133</v>
      </c>
      <c r="E124" t="s">
        <v>133</v>
      </c>
      <c r="F124">
        <v>0</v>
      </c>
      <c r="G124">
        <v>1</v>
      </c>
      <c r="H124">
        <v>1</v>
      </c>
      <c r="I124" t="s">
        <v>225</v>
      </c>
      <c r="J124" t="s">
        <v>180</v>
      </c>
      <c r="K124" t="s">
        <v>136</v>
      </c>
      <c r="L124" t="s">
        <v>137</v>
      </c>
      <c r="M124" t="s">
        <v>226</v>
      </c>
      <c r="O124" t="s">
        <v>180</v>
      </c>
      <c r="P124" t="s">
        <v>140</v>
      </c>
      <c r="Q124">
        <v>2022</v>
      </c>
      <c r="R124">
        <v>125</v>
      </c>
      <c r="S124">
        <f t="shared" si="1"/>
        <v>1.25</v>
      </c>
      <c r="U124" t="s">
        <v>141</v>
      </c>
      <c r="V124" t="s">
        <v>142</v>
      </c>
      <c r="W124" t="s">
        <v>143</v>
      </c>
      <c r="Y124" t="s">
        <v>144</v>
      </c>
      <c r="Z124" t="s">
        <v>145</v>
      </c>
      <c r="AA124" t="s">
        <v>146</v>
      </c>
      <c r="AB124" s="1">
        <v>42005</v>
      </c>
      <c r="AC124" s="1">
        <v>46022</v>
      </c>
      <c r="AD124" s="1">
        <v>44305</v>
      </c>
      <c r="AF124" t="s">
        <v>147</v>
      </c>
      <c r="AG124" s="1">
        <v>44305</v>
      </c>
      <c r="AH124" t="s">
        <v>133</v>
      </c>
      <c r="AI124" t="s">
        <v>133</v>
      </c>
      <c r="AJ124" t="s">
        <v>133</v>
      </c>
      <c r="AK124" t="s">
        <v>133</v>
      </c>
      <c r="AL124" t="s">
        <v>133</v>
      </c>
      <c r="AS124" t="s">
        <v>133</v>
      </c>
      <c r="AZ124" t="s">
        <v>148</v>
      </c>
      <c r="BB124" t="s">
        <v>149</v>
      </c>
      <c r="BC124" t="s">
        <v>196</v>
      </c>
      <c r="BD124" t="s">
        <v>197</v>
      </c>
      <c r="BG124">
        <v>123050</v>
      </c>
      <c r="BI124" t="s">
        <v>133</v>
      </c>
      <c r="BK124">
        <v>1.24887944242835</v>
      </c>
      <c r="BN124">
        <v>103102</v>
      </c>
      <c r="BR124" t="s">
        <v>133</v>
      </c>
      <c r="BS124" t="s">
        <v>133</v>
      </c>
      <c r="BV124" t="s">
        <v>150</v>
      </c>
      <c r="BX124" t="s">
        <v>151</v>
      </c>
      <c r="CA124">
        <v>25</v>
      </c>
      <c r="CC124" s="1">
        <v>44849</v>
      </c>
      <c r="CD124" s="1">
        <v>44819</v>
      </c>
      <c r="CG124">
        <v>22</v>
      </c>
      <c r="CJ124">
        <v>24</v>
      </c>
      <c r="CL124">
        <v>380</v>
      </c>
      <c r="CM124">
        <v>0</v>
      </c>
      <c r="CN124">
        <v>43</v>
      </c>
      <c r="CO124">
        <v>338</v>
      </c>
      <c r="CP124">
        <v>20655</v>
      </c>
      <c r="CQ124">
        <v>5077</v>
      </c>
      <c r="CR124">
        <v>-1</v>
      </c>
      <c r="CS124">
        <v>27</v>
      </c>
      <c r="CU124">
        <v>296394</v>
      </c>
      <c r="CV124">
        <v>0</v>
      </c>
      <c r="CY124">
        <v>103102</v>
      </c>
      <c r="DB124" s="1">
        <v>44305</v>
      </c>
      <c r="DI124" t="s">
        <v>199</v>
      </c>
      <c r="DL124" t="s">
        <v>152</v>
      </c>
      <c r="DM124" t="s">
        <v>153</v>
      </c>
      <c r="DN124">
        <v>1</v>
      </c>
      <c r="DQ124" t="s">
        <v>133</v>
      </c>
      <c r="DR124" t="s">
        <v>133</v>
      </c>
      <c r="DT124" t="s">
        <v>360</v>
      </c>
      <c r="DU124">
        <v>296394</v>
      </c>
      <c r="DY124" t="s">
        <v>201</v>
      </c>
      <c r="DZ124">
        <v>100</v>
      </c>
    </row>
    <row r="125" spans="2:130" x14ac:dyDescent="0.2">
      <c r="B125">
        <v>1045</v>
      </c>
      <c r="C125" t="s">
        <v>133</v>
      </c>
      <c r="E125" t="s">
        <v>133</v>
      </c>
      <c r="F125">
        <v>0</v>
      </c>
      <c r="G125">
        <v>1</v>
      </c>
      <c r="H125">
        <v>1</v>
      </c>
      <c r="I125" t="s">
        <v>278</v>
      </c>
      <c r="J125" t="s">
        <v>180</v>
      </c>
      <c r="K125" t="s">
        <v>136</v>
      </c>
      <c r="L125" t="s">
        <v>137</v>
      </c>
      <c r="M125" t="s">
        <v>226</v>
      </c>
      <c r="O125" t="s">
        <v>180</v>
      </c>
      <c r="P125" t="s">
        <v>140</v>
      </c>
      <c r="Q125">
        <v>2022</v>
      </c>
      <c r="R125">
        <v>493</v>
      </c>
      <c r="S125">
        <f t="shared" si="1"/>
        <v>4.93</v>
      </c>
      <c r="U125" t="s">
        <v>141</v>
      </c>
      <c r="V125" t="s">
        <v>142</v>
      </c>
      <c r="W125" t="s">
        <v>143</v>
      </c>
      <c r="Y125" t="s">
        <v>144</v>
      </c>
      <c r="Z125" t="s">
        <v>145</v>
      </c>
      <c r="AA125" t="s">
        <v>146</v>
      </c>
      <c r="AB125" s="1">
        <v>42005</v>
      </c>
      <c r="AC125" s="1">
        <v>46022</v>
      </c>
      <c r="AD125" s="1">
        <v>44305</v>
      </c>
      <c r="AF125" t="s">
        <v>147</v>
      </c>
      <c r="AG125" s="1">
        <v>44305</v>
      </c>
      <c r="AH125" t="s">
        <v>133</v>
      </c>
      <c r="AI125" t="s">
        <v>133</v>
      </c>
      <c r="AJ125" t="s">
        <v>133</v>
      </c>
      <c r="AK125" t="s">
        <v>133</v>
      </c>
      <c r="AL125" t="s">
        <v>133</v>
      </c>
      <c r="AS125" t="s">
        <v>133</v>
      </c>
      <c r="AZ125" t="s">
        <v>148</v>
      </c>
      <c r="BB125" t="s">
        <v>149</v>
      </c>
      <c r="BC125" t="s">
        <v>196</v>
      </c>
      <c r="BD125" t="s">
        <v>197</v>
      </c>
      <c r="BG125">
        <v>123050</v>
      </c>
      <c r="BI125" t="s">
        <v>133</v>
      </c>
      <c r="BK125">
        <v>4.9324078197540899</v>
      </c>
      <c r="BN125">
        <v>103102</v>
      </c>
      <c r="BR125" t="s">
        <v>133</v>
      </c>
      <c r="BS125" t="s">
        <v>133</v>
      </c>
      <c r="BV125" t="s">
        <v>150</v>
      </c>
      <c r="BX125" t="s">
        <v>151</v>
      </c>
      <c r="CA125">
        <v>25</v>
      </c>
      <c r="CC125" s="1">
        <v>44849</v>
      </c>
      <c r="CD125" s="1">
        <v>44819</v>
      </c>
      <c r="CG125">
        <v>22</v>
      </c>
      <c r="CJ125">
        <v>24</v>
      </c>
      <c r="CL125">
        <v>380</v>
      </c>
      <c r="CM125">
        <v>0</v>
      </c>
      <c r="CN125">
        <v>43</v>
      </c>
      <c r="CO125">
        <v>338</v>
      </c>
      <c r="CP125">
        <v>20683</v>
      </c>
      <c r="CQ125">
        <v>5124</v>
      </c>
      <c r="CR125">
        <v>-1</v>
      </c>
      <c r="CS125">
        <v>27</v>
      </c>
      <c r="CU125">
        <v>296396</v>
      </c>
      <c r="CV125">
        <v>0</v>
      </c>
      <c r="CY125">
        <v>103102</v>
      </c>
      <c r="DB125" s="1">
        <v>44305</v>
      </c>
      <c r="DI125" t="s">
        <v>199</v>
      </c>
      <c r="DL125" t="s">
        <v>152</v>
      </c>
      <c r="DM125" t="s">
        <v>153</v>
      </c>
      <c r="DN125">
        <v>1</v>
      </c>
      <c r="DQ125" t="s">
        <v>133</v>
      </c>
      <c r="DR125" t="s">
        <v>133</v>
      </c>
      <c r="DT125" t="s">
        <v>361</v>
      </c>
      <c r="DU125">
        <v>296396</v>
      </c>
      <c r="DY125" t="s">
        <v>201</v>
      </c>
      <c r="DZ125">
        <v>100</v>
      </c>
    </row>
    <row r="126" spans="2:130" x14ac:dyDescent="0.2">
      <c r="B126">
        <v>1045</v>
      </c>
      <c r="C126" t="s">
        <v>133</v>
      </c>
      <c r="E126" t="s">
        <v>133</v>
      </c>
      <c r="F126">
        <v>0</v>
      </c>
      <c r="G126">
        <v>1</v>
      </c>
      <c r="H126">
        <v>1</v>
      </c>
      <c r="I126" t="s">
        <v>252</v>
      </c>
      <c r="J126" t="s">
        <v>180</v>
      </c>
      <c r="K126" t="s">
        <v>136</v>
      </c>
      <c r="L126" t="s">
        <v>137</v>
      </c>
      <c r="M126" t="s">
        <v>226</v>
      </c>
      <c r="O126" t="s">
        <v>180</v>
      </c>
      <c r="P126" t="s">
        <v>140</v>
      </c>
      <c r="Q126">
        <v>2022</v>
      </c>
      <c r="R126">
        <v>310</v>
      </c>
      <c r="S126">
        <f t="shared" si="1"/>
        <v>3.1</v>
      </c>
      <c r="U126" t="s">
        <v>141</v>
      </c>
      <c r="V126" t="s">
        <v>142</v>
      </c>
      <c r="W126" t="s">
        <v>143</v>
      </c>
      <c r="Y126" t="s">
        <v>144</v>
      </c>
      <c r="Z126" t="s">
        <v>145</v>
      </c>
      <c r="AA126" t="s">
        <v>146</v>
      </c>
      <c r="AB126" s="1">
        <v>42005</v>
      </c>
      <c r="AC126" s="1">
        <v>46022</v>
      </c>
      <c r="AD126" s="1">
        <v>44305</v>
      </c>
      <c r="AF126" t="s">
        <v>147</v>
      </c>
      <c r="AG126" s="1">
        <v>44305</v>
      </c>
      <c r="AH126" t="s">
        <v>133</v>
      </c>
      <c r="AI126" t="s">
        <v>133</v>
      </c>
      <c r="AJ126" t="s">
        <v>133</v>
      </c>
      <c r="AK126" t="s">
        <v>133</v>
      </c>
      <c r="AL126" t="s">
        <v>133</v>
      </c>
      <c r="AS126" t="s">
        <v>133</v>
      </c>
      <c r="AZ126" t="s">
        <v>148</v>
      </c>
      <c r="BB126" t="s">
        <v>149</v>
      </c>
      <c r="BC126" t="s">
        <v>196</v>
      </c>
      <c r="BD126" t="s">
        <v>197</v>
      </c>
      <c r="BG126">
        <v>123050</v>
      </c>
      <c r="BI126" t="s">
        <v>133</v>
      </c>
      <c r="BK126">
        <v>3.1020501148261399</v>
      </c>
      <c r="BN126">
        <v>103102</v>
      </c>
      <c r="BR126" t="s">
        <v>133</v>
      </c>
      <c r="BS126" t="s">
        <v>133</v>
      </c>
      <c r="BV126" t="s">
        <v>150</v>
      </c>
      <c r="BX126" t="s">
        <v>151</v>
      </c>
      <c r="CA126">
        <v>25</v>
      </c>
      <c r="CC126" s="1">
        <v>44849</v>
      </c>
      <c r="CD126" s="1">
        <v>44819</v>
      </c>
      <c r="CG126">
        <v>22</v>
      </c>
      <c r="CJ126">
        <v>24</v>
      </c>
      <c r="CL126">
        <v>380</v>
      </c>
      <c r="CM126">
        <v>0</v>
      </c>
      <c r="CN126">
        <v>43</v>
      </c>
      <c r="CO126">
        <v>338</v>
      </c>
      <c r="CP126">
        <v>20668</v>
      </c>
      <c r="CQ126">
        <v>5109</v>
      </c>
      <c r="CR126">
        <v>-1</v>
      </c>
      <c r="CS126">
        <v>27</v>
      </c>
      <c r="CU126">
        <v>296398</v>
      </c>
      <c r="CV126">
        <v>0</v>
      </c>
      <c r="CY126">
        <v>103102</v>
      </c>
      <c r="DB126" s="1">
        <v>44305</v>
      </c>
      <c r="DI126" t="s">
        <v>199</v>
      </c>
      <c r="DL126" t="s">
        <v>152</v>
      </c>
      <c r="DM126" t="s">
        <v>153</v>
      </c>
      <c r="DN126">
        <v>1</v>
      </c>
      <c r="DQ126" t="s">
        <v>133</v>
      </c>
      <c r="DR126" t="s">
        <v>133</v>
      </c>
      <c r="DT126" t="s">
        <v>362</v>
      </c>
      <c r="DU126">
        <v>296398</v>
      </c>
      <c r="DY126" t="s">
        <v>201</v>
      </c>
      <c r="DZ126">
        <v>100</v>
      </c>
    </row>
    <row r="127" spans="2:130" x14ac:dyDescent="0.2">
      <c r="B127">
        <v>1045</v>
      </c>
      <c r="C127" t="s">
        <v>133</v>
      </c>
      <c r="E127" t="s">
        <v>133</v>
      </c>
      <c r="F127">
        <v>0</v>
      </c>
      <c r="G127">
        <v>1</v>
      </c>
      <c r="H127">
        <v>1</v>
      </c>
      <c r="I127" t="s">
        <v>250</v>
      </c>
      <c r="J127" t="s">
        <v>180</v>
      </c>
      <c r="K127" t="s">
        <v>136</v>
      </c>
      <c r="L127" t="s">
        <v>137</v>
      </c>
      <c r="M127" t="s">
        <v>226</v>
      </c>
      <c r="O127" t="s">
        <v>180</v>
      </c>
      <c r="P127" t="s">
        <v>140</v>
      </c>
      <c r="Q127">
        <v>2022</v>
      </c>
      <c r="R127">
        <v>864</v>
      </c>
      <c r="S127">
        <f t="shared" si="1"/>
        <v>8.64</v>
      </c>
      <c r="U127" t="s">
        <v>141</v>
      </c>
      <c r="V127" t="s">
        <v>142</v>
      </c>
      <c r="W127" t="s">
        <v>143</v>
      </c>
      <c r="Y127" t="s">
        <v>144</v>
      </c>
      <c r="Z127" t="s">
        <v>145</v>
      </c>
      <c r="AA127" t="s">
        <v>146</v>
      </c>
      <c r="AB127" s="1">
        <v>42005</v>
      </c>
      <c r="AC127" s="1">
        <v>46022</v>
      </c>
      <c r="AD127" s="1">
        <v>44305</v>
      </c>
      <c r="AF127" t="s">
        <v>147</v>
      </c>
      <c r="AG127" s="1">
        <v>44305</v>
      </c>
      <c r="AH127" t="s">
        <v>133</v>
      </c>
      <c r="AI127" t="s">
        <v>133</v>
      </c>
      <c r="AJ127" t="s">
        <v>133</v>
      </c>
      <c r="AK127" t="s">
        <v>133</v>
      </c>
      <c r="AL127" t="s">
        <v>133</v>
      </c>
      <c r="AS127" t="s">
        <v>133</v>
      </c>
      <c r="AZ127" t="s">
        <v>148</v>
      </c>
      <c r="BB127" t="s">
        <v>149</v>
      </c>
      <c r="BC127" t="s">
        <v>196</v>
      </c>
      <c r="BD127" t="s">
        <v>197</v>
      </c>
      <c r="BG127">
        <v>123050</v>
      </c>
      <c r="BI127" t="s">
        <v>133</v>
      </c>
      <c r="BK127">
        <v>8.6393472678710506</v>
      </c>
      <c r="BN127">
        <v>103102</v>
      </c>
      <c r="BR127" t="s">
        <v>133</v>
      </c>
      <c r="BS127" t="s">
        <v>133</v>
      </c>
      <c r="BV127" t="s">
        <v>150</v>
      </c>
      <c r="BX127" t="s">
        <v>151</v>
      </c>
      <c r="CA127">
        <v>25</v>
      </c>
      <c r="CC127" s="1">
        <v>44849</v>
      </c>
      <c r="CD127" s="1">
        <v>44819</v>
      </c>
      <c r="CG127">
        <v>22</v>
      </c>
      <c r="CJ127">
        <v>24</v>
      </c>
      <c r="CL127">
        <v>380</v>
      </c>
      <c r="CM127">
        <v>0</v>
      </c>
      <c r="CN127">
        <v>43</v>
      </c>
      <c r="CO127">
        <v>338</v>
      </c>
      <c r="CP127">
        <v>20667</v>
      </c>
      <c r="CQ127">
        <v>5108</v>
      </c>
      <c r="CR127">
        <v>-1</v>
      </c>
      <c r="CS127">
        <v>27</v>
      </c>
      <c r="CU127">
        <v>296400</v>
      </c>
      <c r="CV127">
        <v>0</v>
      </c>
      <c r="CY127">
        <v>103102</v>
      </c>
      <c r="DB127" s="1">
        <v>44305</v>
      </c>
      <c r="DI127" t="s">
        <v>199</v>
      </c>
      <c r="DL127" t="s">
        <v>152</v>
      </c>
      <c r="DM127" t="s">
        <v>153</v>
      </c>
      <c r="DN127">
        <v>1</v>
      </c>
      <c r="DQ127" t="s">
        <v>133</v>
      </c>
      <c r="DR127" t="s">
        <v>133</v>
      </c>
      <c r="DT127" t="s">
        <v>363</v>
      </c>
      <c r="DU127">
        <v>296400</v>
      </c>
      <c r="DY127" t="s">
        <v>201</v>
      </c>
      <c r="DZ127">
        <v>100</v>
      </c>
    </row>
    <row r="128" spans="2:130" x14ac:dyDescent="0.2">
      <c r="B128">
        <v>1045</v>
      </c>
      <c r="C128" t="s">
        <v>133</v>
      </c>
      <c r="E128" t="s">
        <v>133</v>
      </c>
      <c r="F128">
        <v>0</v>
      </c>
      <c r="G128">
        <v>1</v>
      </c>
      <c r="H128">
        <v>1</v>
      </c>
      <c r="I128" t="s">
        <v>244</v>
      </c>
      <c r="J128" t="s">
        <v>180</v>
      </c>
      <c r="K128" t="s">
        <v>136</v>
      </c>
      <c r="L128" t="s">
        <v>137</v>
      </c>
      <c r="M128" t="s">
        <v>226</v>
      </c>
      <c r="O128" t="s">
        <v>180</v>
      </c>
      <c r="P128" t="s">
        <v>140</v>
      </c>
      <c r="Q128">
        <v>2022</v>
      </c>
      <c r="R128">
        <v>1032</v>
      </c>
      <c r="S128">
        <f t="shared" si="1"/>
        <v>10.32</v>
      </c>
      <c r="U128" t="s">
        <v>141</v>
      </c>
      <c r="V128" t="s">
        <v>142</v>
      </c>
      <c r="W128" t="s">
        <v>143</v>
      </c>
      <c r="Y128" t="s">
        <v>144</v>
      </c>
      <c r="Z128" t="s">
        <v>145</v>
      </c>
      <c r="AA128" t="s">
        <v>146</v>
      </c>
      <c r="AB128" s="1">
        <v>42005</v>
      </c>
      <c r="AC128" s="1">
        <v>46022</v>
      </c>
      <c r="AD128" s="1">
        <v>44305</v>
      </c>
      <c r="AF128" t="s">
        <v>147</v>
      </c>
      <c r="AG128" s="1">
        <v>44305</v>
      </c>
      <c r="AH128" t="s">
        <v>133</v>
      </c>
      <c r="AI128" t="s">
        <v>133</v>
      </c>
      <c r="AJ128" t="s">
        <v>133</v>
      </c>
      <c r="AK128" t="s">
        <v>133</v>
      </c>
      <c r="AL128" t="s">
        <v>133</v>
      </c>
      <c r="AS128" t="s">
        <v>133</v>
      </c>
      <c r="AZ128" t="s">
        <v>148</v>
      </c>
      <c r="BB128" t="s">
        <v>149</v>
      </c>
      <c r="BC128" t="s">
        <v>196</v>
      </c>
      <c r="BD128" t="s">
        <v>197</v>
      </c>
      <c r="BG128">
        <v>123050</v>
      </c>
      <c r="BI128" t="s">
        <v>133</v>
      </c>
      <c r="BK128">
        <v>10.318563650642499</v>
      </c>
      <c r="BN128">
        <v>103102</v>
      </c>
      <c r="BR128" t="s">
        <v>133</v>
      </c>
      <c r="BS128" t="s">
        <v>133</v>
      </c>
      <c r="BV128" t="s">
        <v>150</v>
      </c>
      <c r="BX128" t="s">
        <v>151</v>
      </c>
      <c r="CA128">
        <v>25</v>
      </c>
      <c r="CC128" s="1">
        <v>44849</v>
      </c>
      <c r="CD128" s="1">
        <v>44819</v>
      </c>
      <c r="CG128">
        <v>22</v>
      </c>
      <c r="CJ128">
        <v>24</v>
      </c>
      <c r="CL128">
        <v>380</v>
      </c>
      <c r="CM128">
        <v>0</v>
      </c>
      <c r="CN128">
        <v>43</v>
      </c>
      <c r="CO128">
        <v>338</v>
      </c>
      <c r="CP128">
        <v>20664</v>
      </c>
      <c r="CQ128">
        <v>5105</v>
      </c>
      <c r="CR128">
        <v>-1</v>
      </c>
      <c r="CS128">
        <v>27</v>
      </c>
      <c r="CU128">
        <v>296402</v>
      </c>
      <c r="CV128">
        <v>0</v>
      </c>
      <c r="CY128">
        <v>103102</v>
      </c>
      <c r="DB128" s="1">
        <v>44305</v>
      </c>
      <c r="DI128" t="s">
        <v>199</v>
      </c>
      <c r="DL128" t="s">
        <v>152</v>
      </c>
      <c r="DM128" t="s">
        <v>153</v>
      </c>
      <c r="DN128">
        <v>1</v>
      </c>
      <c r="DQ128" t="s">
        <v>133</v>
      </c>
      <c r="DR128" t="s">
        <v>133</v>
      </c>
      <c r="DT128" t="s">
        <v>364</v>
      </c>
      <c r="DU128">
        <v>296402</v>
      </c>
      <c r="DY128" t="s">
        <v>201</v>
      </c>
      <c r="DZ128">
        <v>100</v>
      </c>
    </row>
    <row r="129" spans="2:130" x14ac:dyDescent="0.2">
      <c r="B129">
        <v>1045</v>
      </c>
      <c r="C129" t="s">
        <v>133</v>
      </c>
      <c r="E129" t="s">
        <v>133</v>
      </c>
      <c r="F129">
        <v>0</v>
      </c>
      <c r="G129">
        <v>1</v>
      </c>
      <c r="H129">
        <v>1</v>
      </c>
      <c r="I129" t="s">
        <v>246</v>
      </c>
      <c r="J129" t="s">
        <v>180</v>
      </c>
      <c r="K129" t="s">
        <v>136</v>
      </c>
      <c r="L129" t="s">
        <v>137</v>
      </c>
      <c r="M129" t="s">
        <v>226</v>
      </c>
      <c r="O129" t="s">
        <v>180</v>
      </c>
      <c r="P129" t="s">
        <v>140</v>
      </c>
      <c r="Q129">
        <v>2022</v>
      </c>
      <c r="R129">
        <v>482</v>
      </c>
      <c r="S129">
        <f t="shared" si="1"/>
        <v>4.82</v>
      </c>
      <c r="U129" t="s">
        <v>141</v>
      </c>
      <c r="V129" t="s">
        <v>142</v>
      </c>
      <c r="W129" t="s">
        <v>143</v>
      </c>
      <c r="Y129" t="s">
        <v>144</v>
      </c>
      <c r="Z129" t="s">
        <v>145</v>
      </c>
      <c r="AA129" t="s">
        <v>146</v>
      </c>
      <c r="AB129" s="1">
        <v>42005</v>
      </c>
      <c r="AC129" s="1">
        <v>46022</v>
      </c>
      <c r="AD129" s="1">
        <v>44305</v>
      </c>
      <c r="AF129" t="s">
        <v>147</v>
      </c>
      <c r="AG129" s="1">
        <v>44305</v>
      </c>
      <c r="AH129" t="s">
        <v>133</v>
      </c>
      <c r="AI129" t="s">
        <v>133</v>
      </c>
      <c r="AJ129" t="s">
        <v>133</v>
      </c>
      <c r="AK129" t="s">
        <v>133</v>
      </c>
      <c r="AL129" t="s">
        <v>133</v>
      </c>
      <c r="AS129" t="s">
        <v>133</v>
      </c>
      <c r="AZ129" t="s">
        <v>148</v>
      </c>
      <c r="BB129" t="s">
        <v>149</v>
      </c>
      <c r="BC129" t="s">
        <v>196</v>
      </c>
      <c r="BD129" t="s">
        <v>197</v>
      </c>
      <c r="BG129">
        <v>123050</v>
      </c>
      <c r="BI129" t="s">
        <v>133</v>
      </c>
      <c r="BK129">
        <v>4.8246069726697298</v>
      </c>
      <c r="BN129">
        <v>103102</v>
      </c>
      <c r="BR129" t="s">
        <v>133</v>
      </c>
      <c r="BS129" t="s">
        <v>133</v>
      </c>
      <c r="BV129" t="s">
        <v>150</v>
      </c>
      <c r="BX129" t="s">
        <v>151</v>
      </c>
      <c r="CA129">
        <v>25</v>
      </c>
      <c r="CC129" s="1">
        <v>44849</v>
      </c>
      <c r="CD129" s="1">
        <v>44819</v>
      </c>
      <c r="CG129">
        <v>22</v>
      </c>
      <c r="CJ129">
        <v>24</v>
      </c>
      <c r="CL129">
        <v>380</v>
      </c>
      <c r="CM129">
        <v>0</v>
      </c>
      <c r="CN129">
        <v>43</v>
      </c>
      <c r="CO129">
        <v>338</v>
      </c>
      <c r="CP129">
        <v>20665</v>
      </c>
      <c r="CQ129">
        <v>5106</v>
      </c>
      <c r="CR129">
        <v>-1</v>
      </c>
      <c r="CS129">
        <v>27</v>
      </c>
      <c r="CU129">
        <v>296404</v>
      </c>
      <c r="CV129">
        <v>0</v>
      </c>
      <c r="CY129">
        <v>103102</v>
      </c>
      <c r="DB129" s="1">
        <v>44305</v>
      </c>
      <c r="DI129" t="s">
        <v>199</v>
      </c>
      <c r="DL129" t="s">
        <v>152</v>
      </c>
      <c r="DM129" t="s">
        <v>153</v>
      </c>
      <c r="DN129">
        <v>1</v>
      </c>
      <c r="DQ129" t="s">
        <v>133</v>
      </c>
      <c r="DR129" t="s">
        <v>133</v>
      </c>
      <c r="DT129" t="s">
        <v>365</v>
      </c>
      <c r="DU129">
        <v>296404</v>
      </c>
      <c r="DY129" t="s">
        <v>201</v>
      </c>
      <c r="DZ129">
        <v>100</v>
      </c>
    </row>
    <row r="130" spans="2:130" x14ac:dyDescent="0.2">
      <c r="B130">
        <v>1045</v>
      </c>
      <c r="C130" t="s">
        <v>133</v>
      </c>
      <c r="E130" t="s">
        <v>133</v>
      </c>
      <c r="F130">
        <v>0</v>
      </c>
      <c r="G130">
        <v>1</v>
      </c>
      <c r="H130">
        <v>1</v>
      </c>
      <c r="I130" t="s">
        <v>248</v>
      </c>
      <c r="J130" t="s">
        <v>180</v>
      </c>
      <c r="K130" t="s">
        <v>136</v>
      </c>
      <c r="L130" t="s">
        <v>137</v>
      </c>
      <c r="M130" t="s">
        <v>226</v>
      </c>
      <c r="O130" t="s">
        <v>180</v>
      </c>
      <c r="P130" t="s">
        <v>140</v>
      </c>
      <c r="Q130">
        <v>2022</v>
      </c>
      <c r="R130">
        <v>195</v>
      </c>
      <c r="S130">
        <f t="shared" si="1"/>
        <v>1.95</v>
      </c>
      <c r="U130" t="s">
        <v>141</v>
      </c>
      <c r="V130" t="s">
        <v>142</v>
      </c>
      <c r="W130" t="s">
        <v>143</v>
      </c>
      <c r="Y130" t="s">
        <v>144</v>
      </c>
      <c r="Z130" t="s">
        <v>145</v>
      </c>
      <c r="AA130" t="s">
        <v>146</v>
      </c>
      <c r="AB130" s="1">
        <v>42005</v>
      </c>
      <c r="AC130" s="1">
        <v>46022</v>
      </c>
      <c r="AD130" s="1">
        <v>44305</v>
      </c>
      <c r="AF130" t="s">
        <v>147</v>
      </c>
      <c r="AG130" s="1">
        <v>44305</v>
      </c>
      <c r="AH130" t="s">
        <v>133</v>
      </c>
      <c r="AI130" t="s">
        <v>133</v>
      </c>
      <c r="AJ130" t="s">
        <v>133</v>
      </c>
      <c r="AK130" t="s">
        <v>133</v>
      </c>
      <c r="AL130" t="s">
        <v>133</v>
      </c>
      <c r="AS130" t="s">
        <v>133</v>
      </c>
      <c r="AZ130" t="s">
        <v>148</v>
      </c>
      <c r="BB130" t="s">
        <v>149</v>
      </c>
      <c r="BC130" t="s">
        <v>196</v>
      </c>
      <c r="BD130" t="s">
        <v>197</v>
      </c>
      <c r="BG130">
        <v>123050</v>
      </c>
      <c r="BI130" t="s">
        <v>133</v>
      </c>
      <c r="BK130">
        <v>1.9468919441233301</v>
      </c>
      <c r="BN130">
        <v>103102</v>
      </c>
      <c r="BR130" t="s">
        <v>133</v>
      </c>
      <c r="BS130" t="s">
        <v>133</v>
      </c>
      <c r="BV130" t="s">
        <v>150</v>
      </c>
      <c r="BX130" t="s">
        <v>151</v>
      </c>
      <c r="CA130">
        <v>25</v>
      </c>
      <c r="CC130" s="1">
        <v>44849</v>
      </c>
      <c r="CD130" s="1">
        <v>44819</v>
      </c>
      <c r="CG130">
        <v>22</v>
      </c>
      <c r="CJ130">
        <v>24</v>
      </c>
      <c r="CL130">
        <v>380</v>
      </c>
      <c r="CM130">
        <v>0</v>
      </c>
      <c r="CN130">
        <v>43</v>
      </c>
      <c r="CO130">
        <v>338</v>
      </c>
      <c r="CP130">
        <v>20666</v>
      </c>
      <c r="CQ130">
        <v>5107</v>
      </c>
      <c r="CR130">
        <v>-1</v>
      </c>
      <c r="CS130">
        <v>27</v>
      </c>
      <c r="CU130">
        <v>296406</v>
      </c>
      <c r="CV130">
        <v>0</v>
      </c>
      <c r="CY130">
        <v>103102</v>
      </c>
      <c r="DB130" s="1">
        <v>44305</v>
      </c>
      <c r="DI130" t="s">
        <v>199</v>
      </c>
      <c r="DL130" t="s">
        <v>152</v>
      </c>
      <c r="DM130" t="s">
        <v>153</v>
      </c>
      <c r="DN130">
        <v>1</v>
      </c>
      <c r="DQ130" t="s">
        <v>133</v>
      </c>
      <c r="DR130" t="s">
        <v>133</v>
      </c>
      <c r="DT130" t="s">
        <v>366</v>
      </c>
      <c r="DU130">
        <v>296406</v>
      </c>
      <c r="DY130" t="s">
        <v>201</v>
      </c>
      <c r="DZ130">
        <v>100</v>
      </c>
    </row>
    <row r="131" spans="2:130" x14ac:dyDescent="0.2">
      <c r="B131">
        <v>1045</v>
      </c>
      <c r="C131" t="s">
        <v>133</v>
      </c>
      <c r="E131" t="s">
        <v>133</v>
      </c>
      <c r="F131">
        <v>0</v>
      </c>
      <c r="G131">
        <v>1</v>
      </c>
      <c r="H131">
        <v>1</v>
      </c>
      <c r="I131" t="s">
        <v>272</v>
      </c>
      <c r="J131" t="s">
        <v>180</v>
      </c>
      <c r="K131" t="s">
        <v>136</v>
      </c>
      <c r="L131" t="s">
        <v>137</v>
      </c>
      <c r="M131" t="s">
        <v>226</v>
      </c>
      <c r="O131" t="s">
        <v>180</v>
      </c>
      <c r="P131" t="s">
        <v>140</v>
      </c>
      <c r="Q131">
        <v>2022</v>
      </c>
      <c r="R131">
        <v>764</v>
      </c>
      <c r="S131">
        <f t="shared" ref="S131:S194" si="2">R131/100</f>
        <v>7.64</v>
      </c>
      <c r="U131" t="s">
        <v>141</v>
      </c>
      <c r="V131" t="s">
        <v>142</v>
      </c>
      <c r="W131" t="s">
        <v>143</v>
      </c>
      <c r="Y131" t="s">
        <v>144</v>
      </c>
      <c r="Z131" t="s">
        <v>145</v>
      </c>
      <c r="AA131" t="s">
        <v>146</v>
      </c>
      <c r="AB131" s="1">
        <v>42005</v>
      </c>
      <c r="AC131" s="1">
        <v>46022</v>
      </c>
      <c r="AD131" s="1">
        <v>44305</v>
      </c>
      <c r="AF131" t="s">
        <v>147</v>
      </c>
      <c r="AG131" s="1">
        <v>44305</v>
      </c>
      <c r="AH131" t="s">
        <v>133</v>
      </c>
      <c r="AI131" t="s">
        <v>133</v>
      </c>
      <c r="AJ131" t="s">
        <v>133</v>
      </c>
      <c r="AK131" t="s">
        <v>133</v>
      </c>
      <c r="AL131" t="s">
        <v>133</v>
      </c>
      <c r="AS131" t="s">
        <v>133</v>
      </c>
      <c r="AZ131" t="s">
        <v>148</v>
      </c>
      <c r="BB131" t="s">
        <v>149</v>
      </c>
      <c r="BC131" t="s">
        <v>196</v>
      </c>
      <c r="BD131" t="s">
        <v>197</v>
      </c>
      <c r="BG131">
        <v>123050</v>
      </c>
      <c r="BI131" t="s">
        <v>133</v>
      </c>
      <c r="BK131">
        <v>7.6409423941654602</v>
      </c>
      <c r="BN131">
        <v>103102</v>
      </c>
      <c r="BR131" t="s">
        <v>133</v>
      </c>
      <c r="BS131" t="s">
        <v>133</v>
      </c>
      <c r="BV131" t="s">
        <v>150</v>
      </c>
      <c r="BX131" t="s">
        <v>151</v>
      </c>
      <c r="CA131">
        <v>25</v>
      </c>
      <c r="CC131" s="1">
        <v>44849</v>
      </c>
      <c r="CD131" s="1">
        <v>44819</v>
      </c>
      <c r="CG131">
        <v>22</v>
      </c>
      <c r="CJ131">
        <v>24</v>
      </c>
      <c r="CL131">
        <v>380</v>
      </c>
      <c r="CM131">
        <v>0</v>
      </c>
      <c r="CN131">
        <v>43</v>
      </c>
      <c r="CO131">
        <v>338</v>
      </c>
      <c r="CP131">
        <v>20680</v>
      </c>
      <c r="CQ131">
        <v>5121</v>
      </c>
      <c r="CR131">
        <v>-1</v>
      </c>
      <c r="CS131">
        <v>27</v>
      </c>
      <c r="CU131">
        <v>296408</v>
      </c>
      <c r="CV131">
        <v>0</v>
      </c>
      <c r="CY131">
        <v>103102</v>
      </c>
      <c r="DB131" s="1">
        <v>44305</v>
      </c>
      <c r="DI131" t="s">
        <v>199</v>
      </c>
      <c r="DL131" t="s">
        <v>152</v>
      </c>
      <c r="DM131" t="s">
        <v>153</v>
      </c>
      <c r="DN131">
        <v>1</v>
      </c>
      <c r="DQ131" t="s">
        <v>133</v>
      </c>
      <c r="DR131" t="s">
        <v>133</v>
      </c>
      <c r="DT131" t="s">
        <v>367</v>
      </c>
      <c r="DU131">
        <v>296408</v>
      </c>
      <c r="DY131" t="s">
        <v>201</v>
      </c>
      <c r="DZ131">
        <v>100</v>
      </c>
    </row>
    <row r="132" spans="2:130" x14ac:dyDescent="0.2">
      <c r="B132">
        <v>1045</v>
      </c>
      <c r="C132" t="s">
        <v>133</v>
      </c>
      <c r="E132" t="s">
        <v>133</v>
      </c>
      <c r="F132">
        <v>0</v>
      </c>
      <c r="G132">
        <v>1</v>
      </c>
      <c r="H132">
        <v>1</v>
      </c>
      <c r="I132" t="s">
        <v>274</v>
      </c>
      <c r="J132" t="s">
        <v>180</v>
      </c>
      <c r="K132" t="s">
        <v>136</v>
      </c>
      <c r="L132" t="s">
        <v>137</v>
      </c>
      <c r="M132" t="s">
        <v>226</v>
      </c>
      <c r="O132" t="s">
        <v>180</v>
      </c>
      <c r="P132" t="s">
        <v>140</v>
      </c>
      <c r="Q132">
        <v>2022</v>
      </c>
      <c r="R132">
        <v>695</v>
      </c>
      <c r="S132">
        <f t="shared" si="2"/>
        <v>6.95</v>
      </c>
      <c r="U132" t="s">
        <v>141</v>
      </c>
      <c r="V132" t="s">
        <v>142</v>
      </c>
      <c r="W132" t="s">
        <v>143</v>
      </c>
      <c r="Y132" t="s">
        <v>144</v>
      </c>
      <c r="Z132" t="s">
        <v>145</v>
      </c>
      <c r="AA132" t="s">
        <v>146</v>
      </c>
      <c r="AB132" s="1">
        <v>42005</v>
      </c>
      <c r="AC132" s="1">
        <v>46022</v>
      </c>
      <c r="AD132" s="1">
        <v>44305</v>
      </c>
      <c r="AF132" t="s">
        <v>147</v>
      </c>
      <c r="AG132" s="1">
        <v>44305</v>
      </c>
      <c r="AH132" t="s">
        <v>133</v>
      </c>
      <c r="AI132" t="s">
        <v>133</v>
      </c>
      <c r="AJ132" t="s">
        <v>133</v>
      </c>
      <c r="AK132" t="s">
        <v>133</v>
      </c>
      <c r="AL132" t="s">
        <v>133</v>
      </c>
      <c r="AS132" t="s">
        <v>133</v>
      </c>
      <c r="AZ132" t="s">
        <v>148</v>
      </c>
      <c r="BB132" t="s">
        <v>149</v>
      </c>
      <c r="BC132" t="s">
        <v>196</v>
      </c>
      <c r="BD132" t="s">
        <v>197</v>
      </c>
      <c r="BG132">
        <v>123050</v>
      </c>
      <c r="BI132" t="s">
        <v>133</v>
      </c>
      <c r="BK132">
        <v>6.95319719496276</v>
      </c>
      <c r="BN132">
        <v>103102</v>
      </c>
      <c r="BR132" t="s">
        <v>133</v>
      </c>
      <c r="BS132" t="s">
        <v>133</v>
      </c>
      <c r="BV132" t="s">
        <v>150</v>
      </c>
      <c r="BX132" t="s">
        <v>151</v>
      </c>
      <c r="CA132">
        <v>25</v>
      </c>
      <c r="CC132" s="1">
        <v>44849</v>
      </c>
      <c r="CD132" s="1">
        <v>44819</v>
      </c>
      <c r="CG132">
        <v>22</v>
      </c>
      <c r="CJ132">
        <v>24</v>
      </c>
      <c r="CL132">
        <v>380</v>
      </c>
      <c r="CM132">
        <v>0</v>
      </c>
      <c r="CN132">
        <v>43</v>
      </c>
      <c r="CO132">
        <v>338</v>
      </c>
      <c r="CP132">
        <v>20681</v>
      </c>
      <c r="CQ132">
        <v>5122</v>
      </c>
      <c r="CR132">
        <v>-1</v>
      </c>
      <c r="CS132">
        <v>27</v>
      </c>
      <c r="CU132">
        <v>296410</v>
      </c>
      <c r="CV132">
        <v>0</v>
      </c>
      <c r="CY132">
        <v>103102</v>
      </c>
      <c r="DB132" s="1">
        <v>44305</v>
      </c>
      <c r="DI132" t="s">
        <v>199</v>
      </c>
      <c r="DL132" t="s">
        <v>152</v>
      </c>
      <c r="DM132" t="s">
        <v>153</v>
      </c>
      <c r="DN132">
        <v>1</v>
      </c>
      <c r="DQ132" t="s">
        <v>133</v>
      </c>
      <c r="DR132" t="s">
        <v>133</v>
      </c>
      <c r="DT132" t="s">
        <v>368</v>
      </c>
      <c r="DU132">
        <v>296410</v>
      </c>
      <c r="DY132" t="s">
        <v>201</v>
      </c>
      <c r="DZ132">
        <v>100</v>
      </c>
    </row>
    <row r="133" spans="2:130" x14ac:dyDescent="0.2">
      <c r="B133">
        <v>1045</v>
      </c>
      <c r="C133" t="s">
        <v>133</v>
      </c>
      <c r="E133" t="s">
        <v>133</v>
      </c>
      <c r="F133">
        <v>0</v>
      </c>
      <c r="G133">
        <v>1</v>
      </c>
      <c r="H133">
        <v>1</v>
      </c>
      <c r="I133" t="s">
        <v>240</v>
      </c>
      <c r="J133" t="s">
        <v>180</v>
      </c>
      <c r="K133" t="s">
        <v>136</v>
      </c>
      <c r="L133" t="s">
        <v>137</v>
      </c>
      <c r="M133" t="s">
        <v>226</v>
      </c>
      <c r="O133" t="s">
        <v>180</v>
      </c>
      <c r="P133" t="s">
        <v>140</v>
      </c>
      <c r="Q133">
        <v>2022</v>
      </c>
      <c r="R133">
        <v>61</v>
      </c>
      <c r="S133">
        <f t="shared" si="2"/>
        <v>0.61</v>
      </c>
      <c r="U133" t="s">
        <v>141</v>
      </c>
      <c r="V133" t="s">
        <v>142</v>
      </c>
      <c r="W133" t="s">
        <v>143</v>
      </c>
      <c r="Y133" t="s">
        <v>144</v>
      </c>
      <c r="Z133" t="s">
        <v>145</v>
      </c>
      <c r="AA133" t="s">
        <v>146</v>
      </c>
      <c r="AB133" s="1">
        <v>42005</v>
      </c>
      <c r="AC133" s="1">
        <v>46022</v>
      </c>
      <c r="AD133" s="1">
        <v>44305</v>
      </c>
      <c r="AF133" t="s">
        <v>147</v>
      </c>
      <c r="AG133" s="1">
        <v>44305</v>
      </c>
      <c r="AH133" t="s">
        <v>133</v>
      </c>
      <c r="AI133" t="s">
        <v>133</v>
      </c>
      <c r="AJ133" t="s">
        <v>133</v>
      </c>
      <c r="AK133" t="s">
        <v>133</v>
      </c>
      <c r="AL133" t="s">
        <v>133</v>
      </c>
      <c r="AS133" t="s">
        <v>133</v>
      </c>
      <c r="AZ133" t="s">
        <v>148</v>
      </c>
      <c r="BB133" t="s">
        <v>149</v>
      </c>
      <c r="BC133" t="s">
        <v>196</v>
      </c>
      <c r="BD133" t="s">
        <v>197</v>
      </c>
      <c r="BG133">
        <v>123050</v>
      </c>
      <c r="BI133" t="s">
        <v>133</v>
      </c>
      <c r="BK133">
        <v>0.61133739980409096</v>
      </c>
      <c r="BN133">
        <v>103102</v>
      </c>
      <c r="BR133" t="s">
        <v>133</v>
      </c>
      <c r="BS133" t="s">
        <v>133</v>
      </c>
      <c r="BV133" t="s">
        <v>150</v>
      </c>
      <c r="BX133" t="s">
        <v>151</v>
      </c>
      <c r="CA133">
        <v>25</v>
      </c>
      <c r="CC133" s="1">
        <v>44849</v>
      </c>
      <c r="CD133" s="1">
        <v>44819</v>
      </c>
      <c r="CG133">
        <v>22</v>
      </c>
      <c r="CJ133">
        <v>24</v>
      </c>
      <c r="CL133">
        <v>380</v>
      </c>
      <c r="CM133">
        <v>0</v>
      </c>
      <c r="CN133">
        <v>43</v>
      </c>
      <c r="CO133">
        <v>338</v>
      </c>
      <c r="CP133">
        <v>20662</v>
      </c>
      <c r="CQ133">
        <v>5103</v>
      </c>
      <c r="CR133">
        <v>-1</v>
      </c>
      <c r="CS133">
        <v>27</v>
      </c>
      <c r="CU133">
        <v>296412</v>
      </c>
      <c r="CV133">
        <v>0</v>
      </c>
      <c r="CY133">
        <v>103102</v>
      </c>
      <c r="DB133" s="1">
        <v>44305</v>
      </c>
      <c r="DI133" t="s">
        <v>199</v>
      </c>
      <c r="DL133" t="s">
        <v>152</v>
      </c>
      <c r="DM133" t="s">
        <v>153</v>
      </c>
      <c r="DN133">
        <v>1</v>
      </c>
      <c r="DQ133" t="s">
        <v>133</v>
      </c>
      <c r="DR133" t="s">
        <v>133</v>
      </c>
      <c r="DT133" t="s">
        <v>369</v>
      </c>
      <c r="DU133">
        <v>296412</v>
      </c>
      <c r="DY133" t="s">
        <v>201</v>
      </c>
      <c r="DZ133">
        <v>100</v>
      </c>
    </row>
    <row r="134" spans="2:130" x14ac:dyDescent="0.2">
      <c r="B134">
        <v>1045</v>
      </c>
      <c r="C134" t="s">
        <v>133</v>
      </c>
      <c r="E134" t="s">
        <v>133</v>
      </c>
      <c r="F134">
        <v>0</v>
      </c>
      <c r="G134">
        <v>1</v>
      </c>
      <c r="H134">
        <v>1</v>
      </c>
      <c r="I134" t="s">
        <v>238</v>
      </c>
      <c r="J134" t="s">
        <v>180</v>
      </c>
      <c r="K134" t="s">
        <v>136</v>
      </c>
      <c r="L134" t="s">
        <v>137</v>
      </c>
      <c r="M134" t="s">
        <v>226</v>
      </c>
      <c r="O134" t="s">
        <v>180</v>
      </c>
      <c r="P134" t="s">
        <v>140</v>
      </c>
      <c r="Q134">
        <v>2022</v>
      </c>
      <c r="R134">
        <v>150</v>
      </c>
      <c r="S134">
        <f t="shared" si="2"/>
        <v>1.5</v>
      </c>
      <c r="U134" t="s">
        <v>141</v>
      </c>
      <c r="V134" t="s">
        <v>142</v>
      </c>
      <c r="W134" t="s">
        <v>143</v>
      </c>
      <c r="Y134" t="s">
        <v>144</v>
      </c>
      <c r="Z134" t="s">
        <v>145</v>
      </c>
      <c r="AA134" t="s">
        <v>146</v>
      </c>
      <c r="AB134" s="1">
        <v>42005</v>
      </c>
      <c r="AC134" s="1">
        <v>46022</v>
      </c>
      <c r="AD134" s="1">
        <v>44305</v>
      </c>
      <c r="AF134" t="s">
        <v>147</v>
      </c>
      <c r="AG134" s="1">
        <v>44305</v>
      </c>
      <c r="AH134" t="s">
        <v>133</v>
      </c>
      <c r="AI134" t="s">
        <v>133</v>
      </c>
      <c r="AJ134" t="s">
        <v>133</v>
      </c>
      <c r="AK134" t="s">
        <v>133</v>
      </c>
      <c r="AL134" t="s">
        <v>133</v>
      </c>
      <c r="AS134" t="s">
        <v>133</v>
      </c>
      <c r="AZ134" t="s">
        <v>148</v>
      </c>
      <c r="BB134" t="s">
        <v>149</v>
      </c>
      <c r="BC134" t="s">
        <v>196</v>
      </c>
      <c r="BD134" t="s">
        <v>197</v>
      </c>
      <c r="BG134">
        <v>123050</v>
      </c>
      <c r="BI134" t="s">
        <v>133</v>
      </c>
      <c r="BK134">
        <v>1.49525768497287</v>
      </c>
      <c r="BN134">
        <v>103102</v>
      </c>
      <c r="BR134" t="s">
        <v>133</v>
      </c>
      <c r="BS134" t="s">
        <v>133</v>
      </c>
      <c r="BV134" t="s">
        <v>150</v>
      </c>
      <c r="BX134" t="s">
        <v>151</v>
      </c>
      <c r="CA134">
        <v>25</v>
      </c>
      <c r="CC134" s="1">
        <v>44849</v>
      </c>
      <c r="CD134" s="1">
        <v>44819</v>
      </c>
      <c r="CG134">
        <v>22</v>
      </c>
      <c r="CJ134">
        <v>24</v>
      </c>
      <c r="CL134">
        <v>380</v>
      </c>
      <c r="CM134">
        <v>0</v>
      </c>
      <c r="CN134">
        <v>43</v>
      </c>
      <c r="CO134">
        <v>338</v>
      </c>
      <c r="CP134">
        <v>20661</v>
      </c>
      <c r="CQ134">
        <v>5102</v>
      </c>
      <c r="CR134">
        <v>-1</v>
      </c>
      <c r="CS134">
        <v>27</v>
      </c>
      <c r="CU134">
        <v>296414</v>
      </c>
      <c r="CV134">
        <v>0</v>
      </c>
      <c r="CY134">
        <v>103102</v>
      </c>
      <c r="DB134" s="1">
        <v>44305</v>
      </c>
      <c r="DI134" t="s">
        <v>199</v>
      </c>
      <c r="DL134" t="s">
        <v>152</v>
      </c>
      <c r="DM134" t="s">
        <v>153</v>
      </c>
      <c r="DN134">
        <v>1</v>
      </c>
      <c r="DQ134" t="s">
        <v>133</v>
      </c>
      <c r="DR134" t="s">
        <v>133</v>
      </c>
      <c r="DT134" t="s">
        <v>370</v>
      </c>
      <c r="DU134">
        <v>296414</v>
      </c>
      <c r="DY134" t="s">
        <v>201</v>
      </c>
      <c r="DZ134">
        <v>100</v>
      </c>
    </row>
    <row r="135" spans="2:130" x14ac:dyDescent="0.2">
      <c r="B135">
        <v>1045</v>
      </c>
      <c r="C135" t="s">
        <v>133</v>
      </c>
      <c r="E135" t="s">
        <v>133</v>
      </c>
      <c r="F135">
        <v>0</v>
      </c>
      <c r="G135">
        <v>1</v>
      </c>
      <c r="H135">
        <v>1</v>
      </c>
      <c r="I135" t="s">
        <v>236</v>
      </c>
      <c r="J135" t="s">
        <v>180</v>
      </c>
      <c r="K135" t="s">
        <v>136</v>
      </c>
      <c r="L135" t="s">
        <v>137</v>
      </c>
      <c r="M135" t="s">
        <v>226</v>
      </c>
      <c r="O135" t="s">
        <v>180</v>
      </c>
      <c r="P135" t="s">
        <v>140</v>
      </c>
      <c r="Q135">
        <v>2022</v>
      </c>
      <c r="R135">
        <v>225</v>
      </c>
      <c r="S135">
        <f t="shared" si="2"/>
        <v>2.25</v>
      </c>
      <c r="U135" t="s">
        <v>141</v>
      </c>
      <c r="V135" t="s">
        <v>142</v>
      </c>
      <c r="W135" t="s">
        <v>143</v>
      </c>
      <c r="Y135" t="s">
        <v>144</v>
      </c>
      <c r="Z135" t="s">
        <v>145</v>
      </c>
      <c r="AA135" t="s">
        <v>146</v>
      </c>
      <c r="AB135" s="1">
        <v>42005</v>
      </c>
      <c r="AC135" s="1">
        <v>46022</v>
      </c>
      <c r="AD135" s="1">
        <v>44305</v>
      </c>
      <c r="AF135" t="s">
        <v>147</v>
      </c>
      <c r="AG135" s="1">
        <v>44305</v>
      </c>
      <c r="AH135" t="s">
        <v>133</v>
      </c>
      <c r="AI135" t="s">
        <v>133</v>
      </c>
      <c r="AJ135" t="s">
        <v>133</v>
      </c>
      <c r="AK135" t="s">
        <v>133</v>
      </c>
      <c r="AL135" t="s">
        <v>133</v>
      </c>
      <c r="AS135" t="s">
        <v>133</v>
      </c>
      <c r="AZ135" t="s">
        <v>148</v>
      </c>
      <c r="BB135" t="s">
        <v>149</v>
      </c>
      <c r="BC135" t="s">
        <v>196</v>
      </c>
      <c r="BD135" t="s">
        <v>197</v>
      </c>
      <c r="BG135">
        <v>123050</v>
      </c>
      <c r="BI135" t="s">
        <v>133</v>
      </c>
      <c r="BK135">
        <v>2.2481560805240899</v>
      </c>
      <c r="BN135">
        <v>103102</v>
      </c>
      <c r="BR135" t="s">
        <v>133</v>
      </c>
      <c r="BS135" t="s">
        <v>133</v>
      </c>
      <c r="BV135" t="s">
        <v>150</v>
      </c>
      <c r="BX135" t="s">
        <v>151</v>
      </c>
      <c r="CA135">
        <v>25</v>
      </c>
      <c r="CC135" s="1">
        <v>44849</v>
      </c>
      <c r="CD135" s="1">
        <v>44819</v>
      </c>
      <c r="CG135">
        <v>22</v>
      </c>
      <c r="CJ135">
        <v>24</v>
      </c>
      <c r="CL135">
        <v>380</v>
      </c>
      <c r="CM135">
        <v>0</v>
      </c>
      <c r="CN135">
        <v>43</v>
      </c>
      <c r="CO135">
        <v>338</v>
      </c>
      <c r="CP135">
        <v>20660</v>
      </c>
      <c r="CQ135">
        <v>5101</v>
      </c>
      <c r="CR135">
        <v>-1</v>
      </c>
      <c r="CS135">
        <v>27</v>
      </c>
      <c r="CU135">
        <v>296416</v>
      </c>
      <c r="CV135">
        <v>0</v>
      </c>
      <c r="CY135">
        <v>103102</v>
      </c>
      <c r="DB135" s="1">
        <v>44305</v>
      </c>
      <c r="DI135" t="s">
        <v>199</v>
      </c>
      <c r="DL135" t="s">
        <v>152</v>
      </c>
      <c r="DM135" t="s">
        <v>153</v>
      </c>
      <c r="DN135">
        <v>1</v>
      </c>
      <c r="DQ135" t="s">
        <v>133</v>
      </c>
      <c r="DR135" t="s">
        <v>133</v>
      </c>
      <c r="DT135" t="s">
        <v>371</v>
      </c>
      <c r="DU135">
        <v>296416</v>
      </c>
      <c r="DY135" t="s">
        <v>201</v>
      </c>
      <c r="DZ135">
        <v>100</v>
      </c>
    </row>
    <row r="136" spans="2:130" x14ac:dyDescent="0.2">
      <c r="B136">
        <v>1045</v>
      </c>
      <c r="C136" t="s">
        <v>133</v>
      </c>
      <c r="E136" t="s">
        <v>133</v>
      </c>
      <c r="F136">
        <v>0</v>
      </c>
      <c r="G136">
        <v>1</v>
      </c>
      <c r="H136">
        <v>1</v>
      </c>
      <c r="I136" t="s">
        <v>276</v>
      </c>
      <c r="J136" t="s">
        <v>180</v>
      </c>
      <c r="K136" t="s">
        <v>136</v>
      </c>
      <c r="L136" t="s">
        <v>137</v>
      </c>
      <c r="M136" t="s">
        <v>226</v>
      </c>
      <c r="O136" t="s">
        <v>180</v>
      </c>
      <c r="P136" t="s">
        <v>140</v>
      </c>
      <c r="Q136">
        <v>2022</v>
      </c>
      <c r="R136">
        <v>363</v>
      </c>
      <c r="S136">
        <f t="shared" si="2"/>
        <v>3.63</v>
      </c>
      <c r="U136" t="s">
        <v>141</v>
      </c>
      <c r="V136" t="s">
        <v>142</v>
      </c>
      <c r="W136" t="s">
        <v>143</v>
      </c>
      <c r="Y136" t="s">
        <v>144</v>
      </c>
      <c r="Z136" t="s">
        <v>145</v>
      </c>
      <c r="AA136" t="s">
        <v>146</v>
      </c>
      <c r="AB136" s="1">
        <v>42005</v>
      </c>
      <c r="AC136" s="1">
        <v>46022</v>
      </c>
      <c r="AD136" s="1">
        <v>44305</v>
      </c>
      <c r="AF136" t="s">
        <v>147</v>
      </c>
      <c r="AG136" s="1">
        <v>44305</v>
      </c>
      <c r="AH136" t="s">
        <v>133</v>
      </c>
      <c r="AI136" t="s">
        <v>133</v>
      </c>
      <c r="AJ136" t="s">
        <v>133</v>
      </c>
      <c r="AK136" t="s">
        <v>133</v>
      </c>
      <c r="AL136" t="s">
        <v>133</v>
      </c>
      <c r="AS136" t="s">
        <v>133</v>
      </c>
      <c r="AZ136" t="s">
        <v>148</v>
      </c>
      <c r="BB136" t="s">
        <v>149</v>
      </c>
      <c r="BC136" t="s">
        <v>196</v>
      </c>
      <c r="BD136" t="s">
        <v>197</v>
      </c>
      <c r="BG136">
        <v>123050</v>
      </c>
      <c r="BI136" t="s">
        <v>133</v>
      </c>
      <c r="BK136">
        <v>3.6317941406103902</v>
      </c>
      <c r="BN136">
        <v>103102</v>
      </c>
      <c r="BR136" t="s">
        <v>133</v>
      </c>
      <c r="BS136" t="s">
        <v>133</v>
      </c>
      <c r="BV136" t="s">
        <v>150</v>
      </c>
      <c r="BX136" t="s">
        <v>151</v>
      </c>
      <c r="CA136">
        <v>25</v>
      </c>
      <c r="CC136" s="1">
        <v>44849</v>
      </c>
      <c r="CD136" s="1">
        <v>44819</v>
      </c>
      <c r="CG136">
        <v>22</v>
      </c>
      <c r="CJ136">
        <v>24</v>
      </c>
      <c r="CL136">
        <v>380</v>
      </c>
      <c r="CM136">
        <v>0</v>
      </c>
      <c r="CN136">
        <v>43</v>
      </c>
      <c r="CO136">
        <v>338</v>
      </c>
      <c r="CP136">
        <v>20682</v>
      </c>
      <c r="CQ136">
        <v>5123</v>
      </c>
      <c r="CR136">
        <v>-1</v>
      </c>
      <c r="CS136">
        <v>27</v>
      </c>
      <c r="CU136">
        <v>296418</v>
      </c>
      <c r="CV136">
        <v>0</v>
      </c>
      <c r="CY136">
        <v>103102</v>
      </c>
      <c r="DB136" s="1">
        <v>44305</v>
      </c>
      <c r="DI136" t="s">
        <v>199</v>
      </c>
      <c r="DL136" t="s">
        <v>152</v>
      </c>
      <c r="DM136" t="s">
        <v>153</v>
      </c>
      <c r="DN136">
        <v>1</v>
      </c>
      <c r="DQ136" t="s">
        <v>133</v>
      </c>
      <c r="DR136" t="s">
        <v>133</v>
      </c>
      <c r="DT136" t="s">
        <v>372</v>
      </c>
      <c r="DU136">
        <v>296418</v>
      </c>
      <c r="DY136" t="s">
        <v>201</v>
      </c>
      <c r="DZ136">
        <v>100</v>
      </c>
    </row>
    <row r="137" spans="2:130" x14ac:dyDescent="0.2">
      <c r="B137">
        <v>1045</v>
      </c>
      <c r="C137" t="s">
        <v>133</v>
      </c>
      <c r="E137" t="s">
        <v>133</v>
      </c>
      <c r="F137">
        <v>0</v>
      </c>
      <c r="G137">
        <v>1</v>
      </c>
      <c r="H137">
        <v>1</v>
      </c>
      <c r="I137" t="s">
        <v>208</v>
      </c>
      <c r="J137" t="s">
        <v>180</v>
      </c>
      <c r="K137" t="s">
        <v>136</v>
      </c>
      <c r="L137" t="s">
        <v>137</v>
      </c>
      <c r="M137" t="s">
        <v>138</v>
      </c>
      <c r="O137" t="s">
        <v>180</v>
      </c>
      <c r="P137" t="s">
        <v>140</v>
      </c>
      <c r="Q137">
        <v>2022</v>
      </c>
      <c r="R137">
        <v>8481</v>
      </c>
      <c r="S137">
        <f t="shared" si="2"/>
        <v>84.81</v>
      </c>
      <c r="U137" t="s">
        <v>141</v>
      </c>
      <c r="V137" t="s">
        <v>142</v>
      </c>
      <c r="W137" t="s">
        <v>143</v>
      </c>
      <c r="Y137" t="s">
        <v>144</v>
      </c>
      <c r="Z137" t="s">
        <v>145</v>
      </c>
      <c r="AA137" t="s">
        <v>146</v>
      </c>
      <c r="AB137" s="1">
        <v>42005</v>
      </c>
      <c r="AC137" s="1">
        <v>46022</v>
      </c>
      <c r="AD137" s="1">
        <v>44305</v>
      </c>
      <c r="AF137" t="s">
        <v>147</v>
      </c>
      <c r="AG137" s="1">
        <v>44305</v>
      </c>
      <c r="AH137" t="s">
        <v>133</v>
      </c>
      <c r="AI137" t="s">
        <v>133</v>
      </c>
      <c r="AJ137" t="s">
        <v>133</v>
      </c>
      <c r="AK137" t="s">
        <v>133</v>
      </c>
      <c r="AL137" t="s">
        <v>133</v>
      </c>
      <c r="AS137" t="s">
        <v>133</v>
      </c>
      <c r="AZ137" t="s">
        <v>148</v>
      </c>
      <c r="BB137" t="s">
        <v>149</v>
      </c>
      <c r="BC137" t="s">
        <v>196</v>
      </c>
      <c r="BD137" t="s">
        <v>197</v>
      </c>
      <c r="BG137">
        <v>123050</v>
      </c>
      <c r="BI137" t="s">
        <v>133</v>
      </c>
      <c r="BK137">
        <v>84.814084402874201</v>
      </c>
      <c r="BL137" t="s">
        <v>198</v>
      </c>
      <c r="BN137">
        <v>103102</v>
      </c>
      <c r="BR137" t="s">
        <v>133</v>
      </c>
      <c r="BS137" t="s">
        <v>133</v>
      </c>
      <c r="BV137" t="s">
        <v>150</v>
      </c>
      <c r="BX137" t="s">
        <v>151</v>
      </c>
      <c r="CA137">
        <v>25</v>
      </c>
      <c r="CC137" s="1">
        <v>44849</v>
      </c>
      <c r="CD137" s="1">
        <v>44819</v>
      </c>
      <c r="CG137">
        <v>22</v>
      </c>
      <c r="CJ137">
        <v>24</v>
      </c>
      <c r="CL137">
        <v>380</v>
      </c>
      <c r="CM137">
        <v>0</v>
      </c>
      <c r="CN137">
        <v>43</v>
      </c>
      <c r="CO137">
        <v>338</v>
      </c>
      <c r="CP137">
        <v>20685</v>
      </c>
      <c r="CQ137">
        <v>5126</v>
      </c>
      <c r="CR137">
        <v>-1</v>
      </c>
      <c r="CS137">
        <v>27</v>
      </c>
      <c r="CU137">
        <v>296420</v>
      </c>
      <c r="CV137">
        <v>0</v>
      </c>
      <c r="CY137">
        <v>103102</v>
      </c>
      <c r="DB137" s="1">
        <v>44305</v>
      </c>
      <c r="DI137" t="s">
        <v>199</v>
      </c>
      <c r="DL137" t="s">
        <v>152</v>
      </c>
      <c r="DM137" t="s">
        <v>153</v>
      </c>
      <c r="DN137">
        <v>1</v>
      </c>
      <c r="DQ137" t="s">
        <v>133</v>
      </c>
      <c r="DR137" t="s">
        <v>133</v>
      </c>
      <c r="DT137" t="s">
        <v>373</v>
      </c>
      <c r="DU137">
        <v>296420</v>
      </c>
      <c r="DY137" t="s">
        <v>201</v>
      </c>
      <c r="DZ137">
        <v>100</v>
      </c>
    </row>
    <row r="138" spans="2:130" x14ac:dyDescent="0.2">
      <c r="B138">
        <v>1045</v>
      </c>
      <c r="C138" t="s">
        <v>133</v>
      </c>
      <c r="E138" t="s">
        <v>133</v>
      </c>
      <c r="F138">
        <v>0</v>
      </c>
      <c r="G138">
        <v>1</v>
      </c>
      <c r="H138">
        <v>1</v>
      </c>
      <c r="I138" t="s">
        <v>285</v>
      </c>
      <c r="J138" t="s">
        <v>180</v>
      </c>
      <c r="K138" t="s">
        <v>136</v>
      </c>
      <c r="L138" t="s">
        <v>137</v>
      </c>
      <c r="M138" t="s">
        <v>226</v>
      </c>
      <c r="O138" t="s">
        <v>180</v>
      </c>
      <c r="P138" t="s">
        <v>140</v>
      </c>
      <c r="Q138">
        <v>2022</v>
      </c>
      <c r="R138">
        <v>568</v>
      </c>
      <c r="S138">
        <f t="shared" si="2"/>
        <v>5.68</v>
      </c>
      <c r="U138" t="s">
        <v>141</v>
      </c>
      <c r="V138" t="s">
        <v>142</v>
      </c>
      <c r="W138" t="s">
        <v>143</v>
      </c>
      <c r="Y138" t="s">
        <v>144</v>
      </c>
      <c r="Z138" t="s">
        <v>145</v>
      </c>
      <c r="AA138" t="s">
        <v>146</v>
      </c>
      <c r="AB138" s="1">
        <v>42005</v>
      </c>
      <c r="AC138" s="1">
        <v>46022</v>
      </c>
      <c r="AD138" s="1">
        <v>44305</v>
      </c>
      <c r="AF138" t="s">
        <v>147</v>
      </c>
      <c r="AG138" s="1">
        <v>44305</v>
      </c>
      <c r="AH138" t="s">
        <v>133</v>
      </c>
      <c r="AI138" t="s">
        <v>133</v>
      </c>
      <c r="AJ138" t="s">
        <v>133</v>
      </c>
      <c r="AK138" t="s">
        <v>133</v>
      </c>
      <c r="AL138" t="s">
        <v>133</v>
      </c>
      <c r="AS138" t="s">
        <v>133</v>
      </c>
      <c r="AZ138" t="s">
        <v>148</v>
      </c>
      <c r="BB138" t="s">
        <v>149</v>
      </c>
      <c r="BC138" t="s">
        <v>196</v>
      </c>
      <c r="BD138" t="s">
        <v>197</v>
      </c>
      <c r="BG138">
        <v>122020</v>
      </c>
      <c r="BI138" t="s">
        <v>133</v>
      </c>
      <c r="BK138">
        <v>5.6791135243931299</v>
      </c>
      <c r="BL138" t="s">
        <v>198</v>
      </c>
      <c r="BN138">
        <v>103102</v>
      </c>
      <c r="BR138" t="s">
        <v>133</v>
      </c>
      <c r="BS138" t="s">
        <v>133</v>
      </c>
      <c r="BV138" t="s">
        <v>150</v>
      </c>
      <c r="BX138" t="s">
        <v>151</v>
      </c>
      <c r="CA138">
        <v>25</v>
      </c>
      <c r="CC138" s="1">
        <v>44849</v>
      </c>
      <c r="CD138" s="1">
        <v>44819</v>
      </c>
      <c r="CG138">
        <v>22</v>
      </c>
      <c r="CJ138">
        <v>24</v>
      </c>
      <c r="CL138">
        <v>380</v>
      </c>
      <c r="CM138">
        <v>0</v>
      </c>
      <c r="CN138">
        <v>43</v>
      </c>
      <c r="CO138">
        <v>338</v>
      </c>
      <c r="CP138">
        <v>20687</v>
      </c>
      <c r="CQ138">
        <v>5128</v>
      </c>
      <c r="CR138">
        <v>-1</v>
      </c>
      <c r="CS138">
        <v>27</v>
      </c>
      <c r="CU138">
        <v>296422</v>
      </c>
      <c r="CV138">
        <v>0</v>
      </c>
      <c r="CY138">
        <v>103102</v>
      </c>
      <c r="DB138" s="1">
        <v>44305</v>
      </c>
      <c r="DI138" t="s">
        <v>199</v>
      </c>
      <c r="DL138" t="s">
        <v>152</v>
      </c>
      <c r="DM138" t="s">
        <v>153</v>
      </c>
      <c r="DN138">
        <v>1</v>
      </c>
      <c r="DQ138" t="s">
        <v>133</v>
      </c>
      <c r="DR138" t="s">
        <v>133</v>
      </c>
      <c r="DT138" s="2" t="s">
        <v>374</v>
      </c>
      <c r="DU138">
        <v>296422</v>
      </c>
      <c r="DY138" t="s">
        <v>201</v>
      </c>
      <c r="DZ138">
        <v>100</v>
      </c>
    </row>
    <row r="139" spans="2:130" x14ac:dyDescent="0.2">
      <c r="B139">
        <v>1045</v>
      </c>
      <c r="C139" t="s">
        <v>133</v>
      </c>
      <c r="E139" t="s">
        <v>133</v>
      </c>
      <c r="F139">
        <v>0</v>
      </c>
      <c r="G139">
        <v>1</v>
      </c>
      <c r="H139">
        <v>1</v>
      </c>
      <c r="I139" t="s">
        <v>213</v>
      </c>
      <c r="J139" t="s">
        <v>180</v>
      </c>
      <c r="K139" t="s">
        <v>136</v>
      </c>
      <c r="L139" t="s">
        <v>137</v>
      </c>
      <c r="M139" t="s">
        <v>211</v>
      </c>
      <c r="O139" t="s">
        <v>180</v>
      </c>
      <c r="P139" t="s">
        <v>140</v>
      </c>
      <c r="Q139">
        <v>2022</v>
      </c>
      <c r="R139">
        <v>1155</v>
      </c>
      <c r="S139">
        <f t="shared" si="2"/>
        <v>11.55</v>
      </c>
      <c r="U139" t="s">
        <v>141</v>
      </c>
      <c r="V139" t="s">
        <v>142</v>
      </c>
      <c r="W139" t="s">
        <v>143</v>
      </c>
      <c r="Y139" t="s">
        <v>144</v>
      </c>
      <c r="Z139" t="s">
        <v>145</v>
      </c>
      <c r="AA139" t="s">
        <v>146</v>
      </c>
      <c r="AB139" s="1">
        <v>42005</v>
      </c>
      <c r="AC139" s="1">
        <v>46022</v>
      </c>
      <c r="AD139" s="1">
        <v>44305</v>
      </c>
      <c r="AF139" t="s">
        <v>147</v>
      </c>
      <c r="AG139" s="1">
        <v>44305</v>
      </c>
      <c r="AH139" t="s">
        <v>133</v>
      </c>
      <c r="AI139" t="s">
        <v>133</v>
      </c>
      <c r="AJ139" t="s">
        <v>133</v>
      </c>
      <c r="AK139" t="s">
        <v>133</v>
      </c>
      <c r="AL139" t="s">
        <v>133</v>
      </c>
      <c r="AS139" t="s">
        <v>133</v>
      </c>
      <c r="AZ139" t="s">
        <v>148</v>
      </c>
      <c r="BB139" t="s">
        <v>149</v>
      </c>
      <c r="BC139" t="s">
        <v>196</v>
      </c>
      <c r="BD139" t="s">
        <v>197</v>
      </c>
      <c r="BG139">
        <v>122020</v>
      </c>
      <c r="BI139" t="s">
        <v>133</v>
      </c>
      <c r="BK139">
        <v>11.5539376383564</v>
      </c>
      <c r="BL139" t="s">
        <v>198</v>
      </c>
      <c r="BN139">
        <v>103102</v>
      </c>
      <c r="BR139" t="s">
        <v>133</v>
      </c>
      <c r="BS139" t="s">
        <v>133</v>
      </c>
      <c r="BV139" t="s">
        <v>150</v>
      </c>
      <c r="BX139" t="s">
        <v>151</v>
      </c>
      <c r="CA139">
        <v>25</v>
      </c>
      <c r="CC139" s="1">
        <v>44849</v>
      </c>
      <c r="CD139" s="1">
        <v>44819</v>
      </c>
      <c r="CG139">
        <v>22</v>
      </c>
      <c r="CJ139">
        <v>24</v>
      </c>
      <c r="CL139">
        <v>380</v>
      </c>
      <c r="CM139">
        <v>0</v>
      </c>
      <c r="CN139">
        <v>43</v>
      </c>
      <c r="CO139">
        <v>338</v>
      </c>
      <c r="CP139">
        <v>20689</v>
      </c>
      <c r="CQ139">
        <v>5130</v>
      </c>
      <c r="CR139">
        <v>-1</v>
      </c>
      <c r="CS139">
        <v>27</v>
      </c>
      <c r="CU139">
        <v>296424</v>
      </c>
      <c r="CV139">
        <v>0</v>
      </c>
      <c r="CY139">
        <v>103102</v>
      </c>
      <c r="DB139" s="1">
        <v>44305</v>
      </c>
      <c r="DI139" t="s">
        <v>199</v>
      </c>
      <c r="DL139" t="s">
        <v>152</v>
      </c>
      <c r="DM139" t="s">
        <v>153</v>
      </c>
      <c r="DN139">
        <v>1</v>
      </c>
      <c r="DQ139" t="s">
        <v>133</v>
      </c>
      <c r="DR139" t="s">
        <v>133</v>
      </c>
      <c r="DT139" t="s">
        <v>375</v>
      </c>
      <c r="DU139">
        <v>296424</v>
      </c>
      <c r="DY139" t="s">
        <v>201</v>
      </c>
      <c r="DZ139">
        <v>100</v>
      </c>
    </row>
    <row r="140" spans="2:130" x14ac:dyDescent="0.2">
      <c r="B140">
        <v>1045</v>
      </c>
      <c r="C140" t="s">
        <v>133</v>
      </c>
      <c r="E140" t="s">
        <v>133</v>
      </c>
      <c r="F140">
        <v>0</v>
      </c>
      <c r="G140">
        <v>1</v>
      </c>
      <c r="H140">
        <v>1</v>
      </c>
      <c r="I140" t="s">
        <v>264</v>
      </c>
      <c r="J140" t="s">
        <v>180</v>
      </c>
      <c r="K140" t="s">
        <v>136</v>
      </c>
      <c r="L140" t="s">
        <v>137</v>
      </c>
      <c r="M140" t="s">
        <v>226</v>
      </c>
      <c r="O140" t="s">
        <v>180</v>
      </c>
      <c r="P140" t="s">
        <v>140</v>
      </c>
      <c r="Q140">
        <v>2022</v>
      </c>
      <c r="R140">
        <v>3014</v>
      </c>
      <c r="S140">
        <f t="shared" si="2"/>
        <v>30.14</v>
      </c>
      <c r="U140" t="s">
        <v>141</v>
      </c>
      <c r="V140" t="s">
        <v>142</v>
      </c>
      <c r="W140" t="s">
        <v>143</v>
      </c>
      <c r="Y140" t="s">
        <v>144</v>
      </c>
      <c r="Z140" t="s">
        <v>145</v>
      </c>
      <c r="AA140" t="s">
        <v>146</v>
      </c>
      <c r="AB140" s="1">
        <v>42005</v>
      </c>
      <c r="AC140" s="1">
        <v>46022</v>
      </c>
      <c r="AD140" s="1">
        <v>44305</v>
      </c>
      <c r="AF140" t="s">
        <v>147</v>
      </c>
      <c r="AG140" s="1">
        <v>44305</v>
      </c>
      <c r="AH140" t="s">
        <v>133</v>
      </c>
      <c r="AI140" t="s">
        <v>133</v>
      </c>
      <c r="AJ140" t="s">
        <v>133</v>
      </c>
      <c r="AK140" t="s">
        <v>133</v>
      </c>
      <c r="AL140" t="s">
        <v>133</v>
      </c>
      <c r="AS140" t="s">
        <v>133</v>
      </c>
      <c r="AZ140" t="s">
        <v>148</v>
      </c>
      <c r="BB140" t="s">
        <v>149</v>
      </c>
      <c r="BC140" t="s">
        <v>196</v>
      </c>
      <c r="BD140" t="s">
        <v>197</v>
      </c>
      <c r="BG140">
        <v>123050</v>
      </c>
      <c r="BI140" t="s">
        <v>133</v>
      </c>
      <c r="BK140">
        <v>30.142263165697699</v>
      </c>
      <c r="BN140">
        <v>103102</v>
      </c>
      <c r="BR140" t="s">
        <v>133</v>
      </c>
      <c r="BS140" t="s">
        <v>133</v>
      </c>
      <c r="BV140" t="s">
        <v>150</v>
      </c>
      <c r="BX140" t="s">
        <v>151</v>
      </c>
      <c r="CA140">
        <v>25</v>
      </c>
      <c r="CC140" s="1">
        <v>44849</v>
      </c>
      <c r="CD140" s="1">
        <v>44819</v>
      </c>
      <c r="CG140">
        <v>22</v>
      </c>
      <c r="CJ140">
        <v>24</v>
      </c>
      <c r="CL140">
        <v>380</v>
      </c>
      <c r="CM140">
        <v>0</v>
      </c>
      <c r="CN140">
        <v>43</v>
      </c>
      <c r="CO140">
        <v>338</v>
      </c>
      <c r="CP140">
        <v>20676</v>
      </c>
      <c r="CQ140">
        <v>5117</v>
      </c>
      <c r="CR140">
        <v>-1</v>
      </c>
      <c r="CS140">
        <v>27</v>
      </c>
      <c r="CU140">
        <v>296426</v>
      </c>
      <c r="CV140">
        <v>0</v>
      </c>
      <c r="CY140">
        <v>103102</v>
      </c>
      <c r="DB140" s="1">
        <v>44305</v>
      </c>
      <c r="DI140" t="s">
        <v>199</v>
      </c>
      <c r="DL140" t="s">
        <v>152</v>
      </c>
      <c r="DM140" t="s">
        <v>153</v>
      </c>
      <c r="DN140">
        <v>1</v>
      </c>
      <c r="DQ140" t="s">
        <v>133</v>
      </c>
      <c r="DR140" t="s">
        <v>133</v>
      </c>
      <c r="DT140" t="s">
        <v>376</v>
      </c>
      <c r="DU140">
        <v>296426</v>
      </c>
      <c r="DY140" t="s">
        <v>201</v>
      </c>
      <c r="DZ140">
        <v>100</v>
      </c>
    </row>
    <row r="141" spans="2:130" x14ac:dyDescent="0.2">
      <c r="B141">
        <v>1045</v>
      </c>
      <c r="C141" t="s">
        <v>133</v>
      </c>
      <c r="E141" t="s">
        <v>133</v>
      </c>
      <c r="F141">
        <v>0</v>
      </c>
      <c r="G141">
        <v>1</v>
      </c>
      <c r="H141">
        <v>1</v>
      </c>
      <c r="I141" t="s">
        <v>258</v>
      </c>
      <c r="J141" t="s">
        <v>180</v>
      </c>
      <c r="K141" t="s">
        <v>136</v>
      </c>
      <c r="L141" t="s">
        <v>137</v>
      </c>
      <c r="M141" t="s">
        <v>226</v>
      </c>
      <c r="O141" t="s">
        <v>180</v>
      </c>
      <c r="P141" t="s">
        <v>140</v>
      </c>
      <c r="Q141">
        <v>2022</v>
      </c>
      <c r="R141">
        <v>1797</v>
      </c>
      <c r="S141">
        <f t="shared" si="2"/>
        <v>17.97</v>
      </c>
      <c r="U141" t="s">
        <v>141</v>
      </c>
      <c r="V141" t="s">
        <v>142</v>
      </c>
      <c r="W141" t="s">
        <v>143</v>
      </c>
      <c r="Y141" t="s">
        <v>144</v>
      </c>
      <c r="Z141" t="s">
        <v>145</v>
      </c>
      <c r="AA141" t="s">
        <v>146</v>
      </c>
      <c r="AB141" s="1">
        <v>42005</v>
      </c>
      <c r="AC141" s="1">
        <v>46022</v>
      </c>
      <c r="AD141" s="1">
        <v>44305</v>
      </c>
      <c r="AF141" t="s">
        <v>147</v>
      </c>
      <c r="AG141" s="1">
        <v>44305</v>
      </c>
      <c r="AH141" t="s">
        <v>133</v>
      </c>
      <c r="AI141" t="s">
        <v>133</v>
      </c>
      <c r="AJ141" t="s">
        <v>133</v>
      </c>
      <c r="AK141" t="s">
        <v>133</v>
      </c>
      <c r="AL141" t="s">
        <v>133</v>
      </c>
      <c r="AS141" t="s">
        <v>133</v>
      </c>
      <c r="AZ141" t="s">
        <v>148</v>
      </c>
      <c r="BB141" t="s">
        <v>149</v>
      </c>
      <c r="BC141" t="s">
        <v>196</v>
      </c>
      <c r="BD141" t="s">
        <v>197</v>
      </c>
      <c r="BG141">
        <v>123050</v>
      </c>
      <c r="BI141" t="s">
        <v>133</v>
      </c>
      <c r="BK141">
        <v>17.968576322851199</v>
      </c>
      <c r="BN141">
        <v>103102</v>
      </c>
      <c r="BR141" t="s">
        <v>133</v>
      </c>
      <c r="BS141" t="s">
        <v>133</v>
      </c>
      <c r="BV141" t="s">
        <v>150</v>
      </c>
      <c r="BX141" t="s">
        <v>151</v>
      </c>
      <c r="CA141">
        <v>25</v>
      </c>
      <c r="CC141" s="1">
        <v>44849</v>
      </c>
      <c r="CD141" s="1">
        <v>44819</v>
      </c>
      <c r="CG141">
        <v>22</v>
      </c>
      <c r="CJ141">
        <v>24</v>
      </c>
      <c r="CL141">
        <v>380</v>
      </c>
      <c r="CM141">
        <v>0</v>
      </c>
      <c r="CN141">
        <v>43</v>
      </c>
      <c r="CO141">
        <v>338</v>
      </c>
      <c r="CP141">
        <v>20673</v>
      </c>
      <c r="CQ141">
        <v>5114</v>
      </c>
      <c r="CR141">
        <v>-1</v>
      </c>
      <c r="CS141">
        <v>27</v>
      </c>
      <c r="CU141">
        <v>296428</v>
      </c>
      <c r="CV141">
        <v>0</v>
      </c>
      <c r="CY141">
        <v>103102</v>
      </c>
      <c r="DB141" s="1">
        <v>44305</v>
      </c>
      <c r="DI141" t="s">
        <v>199</v>
      </c>
      <c r="DL141" t="s">
        <v>152</v>
      </c>
      <c r="DM141" t="s">
        <v>153</v>
      </c>
      <c r="DN141">
        <v>1</v>
      </c>
      <c r="DQ141" t="s">
        <v>133</v>
      </c>
      <c r="DR141" t="s">
        <v>133</v>
      </c>
      <c r="DT141" t="s">
        <v>377</v>
      </c>
      <c r="DU141">
        <v>296428</v>
      </c>
      <c r="DY141" t="s">
        <v>201</v>
      </c>
      <c r="DZ141">
        <v>100</v>
      </c>
    </row>
    <row r="142" spans="2:130" x14ac:dyDescent="0.2">
      <c r="B142">
        <v>1045</v>
      </c>
      <c r="C142" t="s">
        <v>133</v>
      </c>
      <c r="E142" t="s">
        <v>133</v>
      </c>
      <c r="F142">
        <v>0</v>
      </c>
      <c r="G142">
        <v>1</v>
      </c>
      <c r="H142">
        <v>1</v>
      </c>
      <c r="I142" t="s">
        <v>206</v>
      </c>
      <c r="J142" t="s">
        <v>180</v>
      </c>
      <c r="K142" t="s">
        <v>136</v>
      </c>
      <c r="L142" t="s">
        <v>137</v>
      </c>
      <c r="M142" t="s">
        <v>138</v>
      </c>
      <c r="O142" t="s">
        <v>180</v>
      </c>
      <c r="P142" t="s">
        <v>140</v>
      </c>
      <c r="Q142">
        <v>2022</v>
      </c>
      <c r="R142">
        <v>1310</v>
      </c>
      <c r="S142">
        <f t="shared" si="2"/>
        <v>13.1</v>
      </c>
      <c r="U142" t="s">
        <v>141</v>
      </c>
      <c r="V142" t="s">
        <v>142</v>
      </c>
      <c r="W142" t="s">
        <v>143</v>
      </c>
      <c r="Y142" t="s">
        <v>144</v>
      </c>
      <c r="Z142" t="s">
        <v>145</v>
      </c>
      <c r="AA142" t="s">
        <v>146</v>
      </c>
      <c r="AB142" s="1">
        <v>42005</v>
      </c>
      <c r="AC142" s="1">
        <v>46022</v>
      </c>
      <c r="AD142" s="1">
        <v>44305</v>
      </c>
      <c r="AF142" t="s">
        <v>147</v>
      </c>
      <c r="AG142" s="1">
        <v>44305</v>
      </c>
      <c r="AH142" t="s">
        <v>133</v>
      </c>
      <c r="AI142" t="s">
        <v>133</v>
      </c>
      <c r="AJ142" t="s">
        <v>133</v>
      </c>
      <c r="AK142" t="s">
        <v>133</v>
      </c>
      <c r="AL142" t="s">
        <v>133</v>
      </c>
      <c r="AS142" t="s">
        <v>133</v>
      </c>
      <c r="AZ142" t="s">
        <v>148</v>
      </c>
      <c r="BB142" t="s">
        <v>149</v>
      </c>
      <c r="BC142" t="s">
        <v>196</v>
      </c>
      <c r="BD142" t="s">
        <v>197</v>
      </c>
      <c r="BG142">
        <v>123050</v>
      </c>
      <c r="BI142" t="s">
        <v>133</v>
      </c>
      <c r="BK142">
        <v>13.0954287525879</v>
      </c>
      <c r="BL142" t="s">
        <v>198</v>
      </c>
      <c r="BN142">
        <v>103102</v>
      </c>
      <c r="BR142" t="s">
        <v>133</v>
      </c>
      <c r="BS142" t="s">
        <v>133</v>
      </c>
      <c r="BV142" t="s">
        <v>150</v>
      </c>
      <c r="BX142" t="s">
        <v>151</v>
      </c>
      <c r="CA142">
        <v>25</v>
      </c>
      <c r="CC142" s="1">
        <v>44849</v>
      </c>
      <c r="CD142" s="1">
        <v>44819</v>
      </c>
      <c r="CG142">
        <v>22</v>
      </c>
      <c r="CJ142">
        <v>24</v>
      </c>
      <c r="CL142">
        <v>380</v>
      </c>
      <c r="CM142">
        <v>0</v>
      </c>
      <c r="CN142">
        <v>43</v>
      </c>
      <c r="CO142">
        <v>338</v>
      </c>
      <c r="CP142">
        <v>20672</v>
      </c>
      <c r="CQ142">
        <v>5113</v>
      </c>
      <c r="CR142">
        <v>-1</v>
      </c>
      <c r="CS142">
        <v>27</v>
      </c>
      <c r="CU142">
        <v>296430</v>
      </c>
      <c r="CV142">
        <v>0</v>
      </c>
      <c r="CY142">
        <v>103102</v>
      </c>
      <c r="DB142" s="1">
        <v>44305</v>
      </c>
      <c r="DI142" t="s">
        <v>199</v>
      </c>
      <c r="DL142" t="s">
        <v>152</v>
      </c>
      <c r="DM142" t="s">
        <v>153</v>
      </c>
      <c r="DN142">
        <v>1</v>
      </c>
      <c r="DQ142" t="s">
        <v>133</v>
      </c>
      <c r="DR142" t="s">
        <v>133</v>
      </c>
      <c r="DT142" t="s">
        <v>378</v>
      </c>
      <c r="DU142">
        <v>296430</v>
      </c>
      <c r="DY142" t="s">
        <v>201</v>
      </c>
      <c r="DZ142">
        <v>100</v>
      </c>
    </row>
    <row r="143" spans="2:130" x14ac:dyDescent="0.2">
      <c r="B143">
        <v>1045</v>
      </c>
      <c r="C143" t="s">
        <v>133</v>
      </c>
      <c r="E143" t="s">
        <v>133</v>
      </c>
      <c r="F143">
        <v>0</v>
      </c>
      <c r="G143">
        <v>1</v>
      </c>
      <c r="H143">
        <v>1</v>
      </c>
      <c r="I143" t="s">
        <v>280</v>
      </c>
      <c r="J143" t="s">
        <v>180</v>
      </c>
      <c r="K143" t="s">
        <v>136</v>
      </c>
      <c r="L143" t="s">
        <v>137</v>
      </c>
      <c r="M143" t="s">
        <v>281</v>
      </c>
      <c r="O143" t="s">
        <v>180</v>
      </c>
      <c r="P143" t="s">
        <v>140</v>
      </c>
      <c r="Q143">
        <v>2022</v>
      </c>
      <c r="R143">
        <v>8066</v>
      </c>
      <c r="S143">
        <f t="shared" si="2"/>
        <v>80.66</v>
      </c>
      <c r="U143" t="s">
        <v>141</v>
      </c>
      <c r="V143" t="s">
        <v>142</v>
      </c>
      <c r="W143" t="s">
        <v>143</v>
      </c>
      <c r="Y143" t="s">
        <v>144</v>
      </c>
      <c r="Z143" t="s">
        <v>145</v>
      </c>
      <c r="AA143" t="s">
        <v>146</v>
      </c>
      <c r="AB143" s="1">
        <v>42005</v>
      </c>
      <c r="AC143" s="1">
        <v>46022</v>
      </c>
      <c r="AD143" s="1">
        <v>44305</v>
      </c>
      <c r="AF143" t="s">
        <v>147</v>
      </c>
      <c r="AG143" s="1">
        <v>44305</v>
      </c>
      <c r="AH143" t="s">
        <v>133</v>
      </c>
      <c r="AI143" t="s">
        <v>133</v>
      </c>
      <c r="AJ143" t="s">
        <v>133</v>
      </c>
      <c r="AK143" t="s">
        <v>133</v>
      </c>
      <c r="AL143" t="s">
        <v>133</v>
      </c>
      <c r="AS143" t="s">
        <v>133</v>
      </c>
      <c r="AZ143" t="s">
        <v>148</v>
      </c>
      <c r="BB143" t="s">
        <v>149</v>
      </c>
      <c r="BC143" t="s">
        <v>196</v>
      </c>
      <c r="BD143" t="s">
        <v>197</v>
      </c>
      <c r="BG143">
        <v>123050</v>
      </c>
      <c r="BI143" t="s">
        <v>133</v>
      </c>
      <c r="BK143">
        <v>80.6615628253262</v>
      </c>
      <c r="BN143">
        <v>103102</v>
      </c>
      <c r="BR143" t="s">
        <v>133</v>
      </c>
      <c r="BS143" t="s">
        <v>133</v>
      </c>
      <c r="BV143" t="s">
        <v>150</v>
      </c>
      <c r="BX143" t="s">
        <v>151</v>
      </c>
      <c r="CA143">
        <v>25</v>
      </c>
      <c r="CC143" s="1">
        <v>44849</v>
      </c>
      <c r="CD143" s="1">
        <v>44819</v>
      </c>
      <c r="CG143">
        <v>22</v>
      </c>
      <c r="CJ143">
        <v>24</v>
      </c>
      <c r="CL143">
        <v>380</v>
      </c>
      <c r="CM143">
        <v>0</v>
      </c>
      <c r="CN143">
        <v>43</v>
      </c>
      <c r="CO143">
        <v>338</v>
      </c>
      <c r="CP143">
        <v>20684</v>
      </c>
      <c r="CQ143">
        <v>5125</v>
      </c>
      <c r="CR143">
        <v>-1</v>
      </c>
      <c r="CS143">
        <v>27</v>
      </c>
      <c r="CU143">
        <v>296432</v>
      </c>
      <c r="CV143">
        <v>0</v>
      </c>
      <c r="CY143">
        <v>103102</v>
      </c>
      <c r="DB143" s="1">
        <v>44305</v>
      </c>
      <c r="DI143" t="s">
        <v>199</v>
      </c>
      <c r="DL143" t="s">
        <v>152</v>
      </c>
      <c r="DM143" t="s">
        <v>153</v>
      </c>
      <c r="DN143">
        <v>1</v>
      </c>
      <c r="DQ143" t="s">
        <v>133</v>
      </c>
      <c r="DR143" t="s">
        <v>133</v>
      </c>
      <c r="DT143" t="s">
        <v>379</v>
      </c>
      <c r="DU143">
        <v>296432</v>
      </c>
      <c r="DY143" t="s">
        <v>201</v>
      </c>
      <c r="DZ143">
        <v>100</v>
      </c>
    </row>
    <row r="144" spans="2:130" x14ac:dyDescent="0.2">
      <c r="B144">
        <v>1045</v>
      </c>
      <c r="C144" t="s">
        <v>133</v>
      </c>
      <c r="E144" t="s">
        <v>133</v>
      </c>
      <c r="F144">
        <v>0</v>
      </c>
      <c r="G144">
        <v>1</v>
      </c>
      <c r="H144">
        <v>1</v>
      </c>
      <c r="I144" t="s">
        <v>202</v>
      </c>
      <c r="J144" t="s">
        <v>180</v>
      </c>
      <c r="K144" t="s">
        <v>136</v>
      </c>
      <c r="L144" t="s">
        <v>137</v>
      </c>
      <c r="M144" t="s">
        <v>138</v>
      </c>
      <c r="O144" t="s">
        <v>180</v>
      </c>
      <c r="P144" t="s">
        <v>140</v>
      </c>
      <c r="Q144">
        <v>2022</v>
      </c>
      <c r="R144">
        <v>250</v>
      </c>
      <c r="S144">
        <f t="shared" si="2"/>
        <v>2.5</v>
      </c>
      <c r="U144" t="s">
        <v>141</v>
      </c>
      <c r="V144" t="s">
        <v>142</v>
      </c>
      <c r="W144" t="s">
        <v>143</v>
      </c>
      <c r="Y144" t="s">
        <v>144</v>
      </c>
      <c r="Z144" t="s">
        <v>145</v>
      </c>
      <c r="AA144" t="s">
        <v>146</v>
      </c>
      <c r="AB144" s="1">
        <v>42005</v>
      </c>
      <c r="AC144" s="1">
        <v>46022</v>
      </c>
      <c r="AD144" s="1">
        <v>44305</v>
      </c>
      <c r="AF144" t="s">
        <v>147</v>
      </c>
      <c r="AG144" s="1">
        <v>44305</v>
      </c>
      <c r="AH144" t="s">
        <v>133</v>
      </c>
      <c r="AI144" t="s">
        <v>133</v>
      </c>
      <c r="AJ144" t="s">
        <v>133</v>
      </c>
      <c r="AK144" t="s">
        <v>133</v>
      </c>
      <c r="AL144" t="s">
        <v>133</v>
      </c>
      <c r="AS144" t="s">
        <v>133</v>
      </c>
      <c r="AZ144" t="s">
        <v>148</v>
      </c>
      <c r="BB144" t="s">
        <v>149</v>
      </c>
      <c r="BC144" t="s">
        <v>196</v>
      </c>
      <c r="BD144" t="s">
        <v>197</v>
      </c>
      <c r="BG144">
        <v>123050</v>
      </c>
      <c r="BI144" t="s">
        <v>133</v>
      </c>
      <c r="BK144">
        <v>2.5037155808875</v>
      </c>
      <c r="BL144" t="s">
        <v>198</v>
      </c>
      <c r="BN144">
        <v>103102</v>
      </c>
      <c r="BR144" t="s">
        <v>133</v>
      </c>
      <c r="BS144" t="s">
        <v>133</v>
      </c>
      <c r="BV144" t="s">
        <v>150</v>
      </c>
      <c r="BX144" t="s">
        <v>151</v>
      </c>
      <c r="CA144">
        <v>25</v>
      </c>
      <c r="CC144" s="1">
        <v>44849</v>
      </c>
      <c r="CD144" s="1">
        <v>44819</v>
      </c>
      <c r="CG144">
        <v>22</v>
      </c>
      <c r="CJ144">
        <v>24</v>
      </c>
      <c r="CL144">
        <v>380</v>
      </c>
      <c r="CM144">
        <v>0</v>
      </c>
      <c r="CN144">
        <v>43</v>
      </c>
      <c r="CO144">
        <v>338</v>
      </c>
      <c r="CP144">
        <v>20670</v>
      </c>
      <c r="CQ144">
        <v>5111</v>
      </c>
      <c r="CR144">
        <v>-1</v>
      </c>
      <c r="CS144">
        <v>27</v>
      </c>
      <c r="CU144">
        <v>296434</v>
      </c>
      <c r="CV144">
        <v>0</v>
      </c>
      <c r="CY144">
        <v>103102</v>
      </c>
      <c r="DB144" s="1">
        <v>44305</v>
      </c>
      <c r="DI144" t="s">
        <v>199</v>
      </c>
      <c r="DL144" t="s">
        <v>152</v>
      </c>
      <c r="DM144" t="s">
        <v>153</v>
      </c>
      <c r="DN144">
        <v>1</v>
      </c>
      <c r="DQ144" t="s">
        <v>133</v>
      </c>
      <c r="DR144" t="s">
        <v>133</v>
      </c>
      <c r="DT144" t="s">
        <v>380</v>
      </c>
      <c r="DU144">
        <v>296434</v>
      </c>
      <c r="DY144" t="s">
        <v>201</v>
      </c>
      <c r="DZ144">
        <v>100</v>
      </c>
    </row>
    <row r="145" spans="2:130" x14ac:dyDescent="0.2">
      <c r="B145">
        <v>1045</v>
      </c>
      <c r="C145" t="s">
        <v>133</v>
      </c>
      <c r="E145" t="s">
        <v>133</v>
      </c>
      <c r="F145">
        <v>0</v>
      </c>
      <c r="G145">
        <v>1</v>
      </c>
      <c r="H145">
        <v>1</v>
      </c>
      <c r="I145" t="s">
        <v>204</v>
      </c>
      <c r="J145" t="s">
        <v>180</v>
      </c>
      <c r="K145" t="s">
        <v>136</v>
      </c>
      <c r="L145" t="s">
        <v>137</v>
      </c>
      <c r="M145" t="s">
        <v>138</v>
      </c>
      <c r="O145" t="s">
        <v>180</v>
      </c>
      <c r="P145" t="s">
        <v>140</v>
      </c>
      <c r="Q145">
        <v>2022</v>
      </c>
      <c r="R145">
        <v>1319</v>
      </c>
      <c r="S145">
        <f t="shared" si="2"/>
        <v>13.19</v>
      </c>
      <c r="U145" t="s">
        <v>141</v>
      </c>
      <c r="V145" t="s">
        <v>142</v>
      </c>
      <c r="W145" t="s">
        <v>143</v>
      </c>
      <c r="Y145" t="s">
        <v>144</v>
      </c>
      <c r="Z145" t="s">
        <v>145</v>
      </c>
      <c r="AA145" t="s">
        <v>146</v>
      </c>
      <c r="AB145" s="1">
        <v>42005</v>
      </c>
      <c r="AC145" s="1">
        <v>46022</v>
      </c>
      <c r="AD145" s="1">
        <v>44305</v>
      </c>
      <c r="AF145" t="s">
        <v>147</v>
      </c>
      <c r="AG145" s="1">
        <v>44305</v>
      </c>
      <c r="AH145" t="s">
        <v>133</v>
      </c>
      <c r="AI145" t="s">
        <v>133</v>
      </c>
      <c r="AJ145" t="s">
        <v>133</v>
      </c>
      <c r="AK145" t="s">
        <v>133</v>
      </c>
      <c r="AL145" t="s">
        <v>133</v>
      </c>
      <c r="AS145" t="s">
        <v>133</v>
      </c>
      <c r="AZ145" t="s">
        <v>148</v>
      </c>
      <c r="BB145" t="s">
        <v>149</v>
      </c>
      <c r="BC145" t="s">
        <v>196</v>
      </c>
      <c r="BD145" t="s">
        <v>197</v>
      </c>
      <c r="BG145">
        <v>123050</v>
      </c>
      <c r="BI145" t="s">
        <v>133</v>
      </c>
      <c r="BK145">
        <v>13.190771034603801</v>
      </c>
      <c r="BL145" t="s">
        <v>198</v>
      </c>
      <c r="BN145">
        <v>103102</v>
      </c>
      <c r="BR145" t="s">
        <v>133</v>
      </c>
      <c r="BS145" t="s">
        <v>133</v>
      </c>
      <c r="BV145" t="s">
        <v>150</v>
      </c>
      <c r="BX145" t="s">
        <v>151</v>
      </c>
      <c r="CA145">
        <v>25</v>
      </c>
      <c r="CC145" s="1">
        <v>44849</v>
      </c>
      <c r="CD145" s="1">
        <v>44819</v>
      </c>
      <c r="CG145">
        <v>22</v>
      </c>
      <c r="CJ145">
        <v>24</v>
      </c>
      <c r="CL145">
        <v>380</v>
      </c>
      <c r="CM145">
        <v>0</v>
      </c>
      <c r="CN145">
        <v>43</v>
      </c>
      <c r="CO145">
        <v>338</v>
      </c>
      <c r="CP145">
        <v>20671</v>
      </c>
      <c r="CQ145">
        <v>5112</v>
      </c>
      <c r="CR145">
        <v>-1</v>
      </c>
      <c r="CS145">
        <v>27</v>
      </c>
      <c r="CU145">
        <v>296436</v>
      </c>
      <c r="CV145">
        <v>0</v>
      </c>
      <c r="CY145">
        <v>103102</v>
      </c>
      <c r="DB145" s="1">
        <v>44305</v>
      </c>
      <c r="DI145" t="s">
        <v>199</v>
      </c>
      <c r="DL145" t="s">
        <v>152</v>
      </c>
      <c r="DM145" t="s">
        <v>153</v>
      </c>
      <c r="DN145">
        <v>1</v>
      </c>
      <c r="DQ145" t="s">
        <v>133</v>
      </c>
      <c r="DR145" t="s">
        <v>133</v>
      </c>
      <c r="DT145" t="s">
        <v>381</v>
      </c>
      <c r="DU145">
        <v>296436</v>
      </c>
      <c r="DY145" t="s">
        <v>201</v>
      </c>
      <c r="DZ145">
        <v>100</v>
      </c>
    </row>
    <row r="146" spans="2:130" x14ac:dyDescent="0.2">
      <c r="B146">
        <v>1045</v>
      </c>
      <c r="C146" t="s">
        <v>133</v>
      </c>
      <c r="E146" t="s">
        <v>133</v>
      </c>
      <c r="F146">
        <v>0</v>
      </c>
      <c r="G146">
        <v>1</v>
      </c>
      <c r="H146">
        <v>1</v>
      </c>
      <c r="I146" t="s">
        <v>217</v>
      </c>
      <c r="J146" t="s">
        <v>180</v>
      </c>
      <c r="K146" t="s">
        <v>136</v>
      </c>
      <c r="L146" t="s">
        <v>137</v>
      </c>
      <c r="M146" t="s">
        <v>211</v>
      </c>
      <c r="O146" t="s">
        <v>180</v>
      </c>
      <c r="P146" t="s">
        <v>140</v>
      </c>
      <c r="Q146">
        <v>2022</v>
      </c>
      <c r="R146">
        <v>1235</v>
      </c>
      <c r="S146">
        <f t="shared" si="2"/>
        <v>12.35</v>
      </c>
      <c r="U146" t="s">
        <v>141</v>
      </c>
      <c r="V146" t="s">
        <v>142</v>
      </c>
      <c r="W146" t="s">
        <v>143</v>
      </c>
      <c r="Y146" t="s">
        <v>144</v>
      </c>
      <c r="Z146" t="s">
        <v>145</v>
      </c>
      <c r="AA146" t="s">
        <v>146</v>
      </c>
      <c r="AB146" s="1">
        <v>42005</v>
      </c>
      <c r="AC146" s="1">
        <v>46022</v>
      </c>
      <c r="AD146" s="1">
        <v>44305</v>
      </c>
      <c r="AF146" t="s">
        <v>147</v>
      </c>
      <c r="AG146" s="1">
        <v>44305</v>
      </c>
      <c r="AH146" t="s">
        <v>133</v>
      </c>
      <c r="AI146" t="s">
        <v>133</v>
      </c>
      <c r="AJ146" t="s">
        <v>133</v>
      </c>
      <c r="AK146" t="s">
        <v>133</v>
      </c>
      <c r="AL146" t="s">
        <v>133</v>
      </c>
      <c r="AS146" t="s">
        <v>133</v>
      </c>
      <c r="AZ146" t="s">
        <v>148</v>
      </c>
      <c r="BB146" t="s">
        <v>149</v>
      </c>
      <c r="BC146" t="s">
        <v>196</v>
      </c>
      <c r="BD146" t="s">
        <v>197</v>
      </c>
      <c r="BG146">
        <v>122020</v>
      </c>
      <c r="BI146" t="s">
        <v>133</v>
      </c>
      <c r="BK146">
        <v>12.3485855286893</v>
      </c>
      <c r="BL146" t="s">
        <v>198</v>
      </c>
      <c r="BN146">
        <v>103102</v>
      </c>
      <c r="BR146" t="s">
        <v>133</v>
      </c>
      <c r="BS146" t="s">
        <v>133</v>
      </c>
      <c r="BV146" t="s">
        <v>150</v>
      </c>
      <c r="BX146" t="s">
        <v>151</v>
      </c>
      <c r="CA146">
        <v>25</v>
      </c>
      <c r="CC146" s="1">
        <v>44849</v>
      </c>
      <c r="CD146" s="1">
        <v>44819</v>
      </c>
      <c r="CG146">
        <v>22</v>
      </c>
      <c r="CJ146">
        <v>24</v>
      </c>
      <c r="CL146">
        <v>380</v>
      </c>
      <c r="CM146">
        <v>0</v>
      </c>
      <c r="CN146">
        <v>43</v>
      </c>
      <c r="CO146">
        <v>338</v>
      </c>
      <c r="CP146">
        <v>20691</v>
      </c>
      <c r="CQ146">
        <v>5132</v>
      </c>
      <c r="CR146">
        <v>-1</v>
      </c>
      <c r="CS146">
        <v>27</v>
      </c>
      <c r="CU146">
        <v>296438</v>
      </c>
      <c r="CV146">
        <v>0</v>
      </c>
      <c r="CY146">
        <v>103102</v>
      </c>
      <c r="DB146" s="1">
        <v>44305</v>
      </c>
      <c r="DI146" t="s">
        <v>199</v>
      </c>
      <c r="DL146" t="s">
        <v>152</v>
      </c>
      <c r="DM146" t="s">
        <v>153</v>
      </c>
      <c r="DN146">
        <v>1</v>
      </c>
      <c r="DQ146" t="s">
        <v>133</v>
      </c>
      <c r="DR146" t="s">
        <v>133</v>
      </c>
      <c r="DT146" t="s">
        <v>382</v>
      </c>
      <c r="DU146">
        <v>296438</v>
      </c>
      <c r="DY146" t="s">
        <v>201</v>
      </c>
      <c r="DZ146">
        <v>100</v>
      </c>
    </row>
    <row r="147" spans="2:130" x14ac:dyDescent="0.2">
      <c r="B147">
        <v>1045</v>
      </c>
      <c r="C147" t="s">
        <v>133</v>
      </c>
      <c r="E147" t="s">
        <v>133</v>
      </c>
      <c r="F147">
        <v>0</v>
      </c>
      <c r="G147">
        <v>1</v>
      </c>
      <c r="H147">
        <v>1</v>
      </c>
      <c r="I147" t="s">
        <v>232</v>
      </c>
      <c r="J147" t="s">
        <v>180</v>
      </c>
      <c r="K147" t="s">
        <v>136</v>
      </c>
      <c r="L147" t="s">
        <v>137</v>
      </c>
      <c r="M147" t="s">
        <v>226</v>
      </c>
      <c r="O147" t="s">
        <v>180</v>
      </c>
      <c r="P147" t="s">
        <v>140</v>
      </c>
      <c r="Q147">
        <v>2022</v>
      </c>
      <c r="R147">
        <v>2519</v>
      </c>
      <c r="S147">
        <f t="shared" si="2"/>
        <v>25.19</v>
      </c>
      <c r="U147" t="s">
        <v>141</v>
      </c>
      <c r="V147" t="s">
        <v>142</v>
      </c>
      <c r="W147" t="s">
        <v>143</v>
      </c>
      <c r="Y147" t="s">
        <v>144</v>
      </c>
      <c r="Z147" t="s">
        <v>145</v>
      </c>
      <c r="AA147" t="s">
        <v>146</v>
      </c>
      <c r="AB147" s="1">
        <v>42005</v>
      </c>
      <c r="AC147" s="1">
        <v>46022</v>
      </c>
      <c r="AD147" s="1">
        <v>44305</v>
      </c>
      <c r="AF147" t="s">
        <v>147</v>
      </c>
      <c r="AG147" s="1">
        <v>44305</v>
      </c>
      <c r="AH147" t="s">
        <v>133</v>
      </c>
      <c r="AI147" t="s">
        <v>133</v>
      </c>
      <c r="AJ147" t="s">
        <v>133</v>
      </c>
      <c r="AK147" t="s">
        <v>133</v>
      </c>
      <c r="AL147" t="s">
        <v>133</v>
      </c>
      <c r="AS147" t="s">
        <v>133</v>
      </c>
      <c r="AZ147" t="s">
        <v>148</v>
      </c>
      <c r="BB147" t="s">
        <v>149</v>
      </c>
      <c r="BC147" t="s">
        <v>196</v>
      </c>
      <c r="BD147" t="s">
        <v>197</v>
      </c>
      <c r="BG147">
        <v>121020</v>
      </c>
      <c r="BI147" t="s">
        <v>133</v>
      </c>
      <c r="BK147">
        <v>25.194558642359802</v>
      </c>
      <c r="BN147">
        <v>103102</v>
      </c>
      <c r="BR147" t="s">
        <v>133</v>
      </c>
      <c r="BS147" t="s">
        <v>133</v>
      </c>
      <c r="BV147" t="s">
        <v>150</v>
      </c>
      <c r="BX147" t="s">
        <v>151</v>
      </c>
      <c r="CA147">
        <v>25</v>
      </c>
      <c r="CC147" s="1">
        <v>44849</v>
      </c>
      <c r="CD147" s="1">
        <v>44819</v>
      </c>
      <c r="CG147">
        <v>22</v>
      </c>
      <c r="CJ147">
        <v>24</v>
      </c>
      <c r="CL147">
        <v>380</v>
      </c>
      <c r="CM147">
        <v>0</v>
      </c>
      <c r="CN147">
        <v>43</v>
      </c>
      <c r="CO147">
        <v>338</v>
      </c>
      <c r="CP147">
        <v>20658</v>
      </c>
      <c r="CQ147">
        <v>5099</v>
      </c>
      <c r="CR147">
        <v>-1</v>
      </c>
      <c r="CS147">
        <v>27</v>
      </c>
      <c r="CU147">
        <v>296440</v>
      </c>
      <c r="CV147">
        <v>0</v>
      </c>
      <c r="CY147">
        <v>103102</v>
      </c>
      <c r="DB147" s="1">
        <v>44305</v>
      </c>
      <c r="DI147" t="s">
        <v>199</v>
      </c>
      <c r="DL147" t="s">
        <v>152</v>
      </c>
      <c r="DM147" t="s">
        <v>153</v>
      </c>
      <c r="DN147">
        <v>1</v>
      </c>
      <c r="DQ147" t="s">
        <v>133</v>
      </c>
      <c r="DR147" t="s">
        <v>133</v>
      </c>
      <c r="DT147" t="s">
        <v>383</v>
      </c>
      <c r="DU147">
        <v>296440</v>
      </c>
      <c r="DY147" t="s">
        <v>201</v>
      </c>
      <c r="DZ147">
        <v>100</v>
      </c>
    </row>
    <row r="148" spans="2:130" x14ac:dyDescent="0.2">
      <c r="B148">
        <v>1045</v>
      </c>
      <c r="C148" t="s">
        <v>133</v>
      </c>
      <c r="E148" t="s">
        <v>133</v>
      </c>
      <c r="F148">
        <v>0</v>
      </c>
      <c r="G148">
        <v>1</v>
      </c>
      <c r="H148">
        <v>1</v>
      </c>
      <c r="I148" t="s">
        <v>260</v>
      </c>
      <c r="J148" t="s">
        <v>180</v>
      </c>
      <c r="K148" t="s">
        <v>136</v>
      </c>
      <c r="L148" t="s">
        <v>137</v>
      </c>
      <c r="M148" t="s">
        <v>226</v>
      </c>
      <c r="O148" t="s">
        <v>180</v>
      </c>
      <c r="P148" t="s">
        <v>140</v>
      </c>
      <c r="Q148">
        <v>2022</v>
      </c>
      <c r="R148">
        <v>1127</v>
      </c>
      <c r="S148">
        <f t="shared" si="2"/>
        <v>11.27</v>
      </c>
      <c r="U148" t="s">
        <v>141</v>
      </c>
      <c r="V148" t="s">
        <v>142</v>
      </c>
      <c r="W148" t="s">
        <v>143</v>
      </c>
      <c r="Y148" t="s">
        <v>144</v>
      </c>
      <c r="Z148" t="s">
        <v>145</v>
      </c>
      <c r="AA148" t="s">
        <v>146</v>
      </c>
      <c r="AB148" s="1">
        <v>42005</v>
      </c>
      <c r="AC148" s="1">
        <v>46022</v>
      </c>
      <c r="AD148" s="1">
        <v>44305</v>
      </c>
      <c r="AF148" t="s">
        <v>147</v>
      </c>
      <c r="AG148" s="1">
        <v>44305</v>
      </c>
      <c r="AH148" t="s">
        <v>133</v>
      </c>
      <c r="AI148" t="s">
        <v>133</v>
      </c>
      <c r="AJ148" t="s">
        <v>133</v>
      </c>
      <c r="AK148" t="s">
        <v>133</v>
      </c>
      <c r="AL148" t="s">
        <v>133</v>
      </c>
      <c r="AS148" t="s">
        <v>133</v>
      </c>
      <c r="AZ148" t="s">
        <v>148</v>
      </c>
      <c r="BB148" t="s">
        <v>149</v>
      </c>
      <c r="BC148" t="s">
        <v>196</v>
      </c>
      <c r="BD148" t="s">
        <v>197</v>
      </c>
      <c r="BG148">
        <v>123050</v>
      </c>
      <c r="BI148" t="s">
        <v>133</v>
      </c>
      <c r="BK148">
        <v>11.2697920220036</v>
      </c>
      <c r="BN148">
        <v>103102</v>
      </c>
      <c r="BR148" t="s">
        <v>133</v>
      </c>
      <c r="BS148" t="s">
        <v>133</v>
      </c>
      <c r="BV148" t="s">
        <v>150</v>
      </c>
      <c r="BX148" t="s">
        <v>151</v>
      </c>
      <c r="CA148">
        <v>25</v>
      </c>
      <c r="CC148" s="1">
        <v>44849</v>
      </c>
      <c r="CD148" s="1">
        <v>44819</v>
      </c>
      <c r="CG148">
        <v>22</v>
      </c>
      <c r="CJ148">
        <v>24</v>
      </c>
      <c r="CL148">
        <v>380</v>
      </c>
      <c r="CM148">
        <v>0</v>
      </c>
      <c r="CN148">
        <v>43</v>
      </c>
      <c r="CO148">
        <v>338</v>
      </c>
      <c r="CP148">
        <v>20674</v>
      </c>
      <c r="CQ148">
        <v>5115</v>
      </c>
      <c r="CR148">
        <v>-1</v>
      </c>
      <c r="CS148">
        <v>27</v>
      </c>
      <c r="CU148">
        <v>296442</v>
      </c>
      <c r="CV148">
        <v>0</v>
      </c>
      <c r="CY148">
        <v>103102</v>
      </c>
      <c r="DB148" s="1">
        <v>44305</v>
      </c>
      <c r="DI148" t="s">
        <v>199</v>
      </c>
      <c r="DL148" t="s">
        <v>152</v>
      </c>
      <c r="DM148" t="s">
        <v>153</v>
      </c>
      <c r="DN148">
        <v>1</v>
      </c>
      <c r="DQ148" t="s">
        <v>133</v>
      </c>
      <c r="DR148" t="s">
        <v>133</v>
      </c>
      <c r="DT148" t="s">
        <v>384</v>
      </c>
      <c r="DU148">
        <v>296442</v>
      </c>
      <c r="DY148" t="s">
        <v>201</v>
      </c>
      <c r="DZ148">
        <v>100</v>
      </c>
    </row>
    <row r="149" spans="2:130" x14ac:dyDescent="0.2">
      <c r="B149">
        <v>1045</v>
      </c>
      <c r="C149" t="s">
        <v>133</v>
      </c>
      <c r="E149" t="s">
        <v>133</v>
      </c>
      <c r="F149">
        <v>0</v>
      </c>
      <c r="G149">
        <v>1</v>
      </c>
      <c r="H149">
        <v>1</v>
      </c>
      <c r="I149" t="s">
        <v>262</v>
      </c>
      <c r="J149" t="s">
        <v>180</v>
      </c>
      <c r="K149" t="s">
        <v>136</v>
      </c>
      <c r="L149" t="s">
        <v>137</v>
      </c>
      <c r="M149" t="s">
        <v>226</v>
      </c>
      <c r="O149" t="s">
        <v>180</v>
      </c>
      <c r="P149" t="s">
        <v>140</v>
      </c>
      <c r="Q149">
        <v>2022</v>
      </c>
      <c r="R149">
        <v>510</v>
      </c>
      <c r="S149">
        <f t="shared" si="2"/>
        <v>5.0999999999999996</v>
      </c>
      <c r="U149" t="s">
        <v>141</v>
      </c>
      <c r="V149" t="s">
        <v>142</v>
      </c>
      <c r="W149" t="s">
        <v>143</v>
      </c>
      <c r="Y149" t="s">
        <v>144</v>
      </c>
      <c r="Z149" t="s">
        <v>145</v>
      </c>
      <c r="AA149" t="s">
        <v>146</v>
      </c>
      <c r="AB149" s="1">
        <v>42005</v>
      </c>
      <c r="AC149" s="1">
        <v>46022</v>
      </c>
      <c r="AD149" s="1">
        <v>44305</v>
      </c>
      <c r="AF149" t="s">
        <v>147</v>
      </c>
      <c r="AG149" s="1">
        <v>44305</v>
      </c>
      <c r="AH149" t="s">
        <v>133</v>
      </c>
      <c r="AI149" t="s">
        <v>133</v>
      </c>
      <c r="AJ149" t="s">
        <v>133</v>
      </c>
      <c r="AK149" t="s">
        <v>133</v>
      </c>
      <c r="AL149" t="s">
        <v>133</v>
      </c>
      <c r="AS149" t="s">
        <v>133</v>
      </c>
      <c r="AZ149" t="s">
        <v>148</v>
      </c>
      <c r="BB149" t="s">
        <v>149</v>
      </c>
      <c r="BC149" t="s">
        <v>196</v>
      </c>
      <c r="BD149" t="s">
        <v>197</v>
      </c>
      <c r="BG149">
        <v>123050</v>
      </c>
      <c r="BI149" t="s">
        <v>133</v>
      </c>
      <c r="BK149">
        <v>5.1019881589729499</v>
      </c>
      <c r="BN149">
        <v>103102</v>
      </c>
      <c r="BR149" t="s">
        <v>133</v>
      </c>
      <c r="BS149" t="s">
        <v>133</v>
      </c>
      <c r="BV149" t="s">
        <v>150</v>
      </c>
      <c r="BX149" t="s">
        <v>151</v>
      </c>
      <c r="CA149">
        <v>25</v>
      </c>
      <c r="CC149" s="1">
        <v>44849</v>
      </c>
      <c r="CD149" s="1">
        <v>44819</v>
      </c>
      <c r="CG149">
        <v>22</v>
      </c>
      <c r="CJ149">
        <v>24</v>
      </c>
      <c r="CL149">
        <v>380</v>
      </c>
      <c r="CM149">
        <v>0</v>
      </c>
      <c r="CN149">
        <v>43</v>
      </c>
      <c r="CO149">
        <v>338</v>
      </c>
      <c r="CP149">
        <v>20675</v>
      </c>
      <c r="CQ149">
        <v>5116</v>
      </c>
      <c r="CR149">
        <v>-1</v>
      </c>
      <c r="CS149">
        <v>27</v>
      </c>
      <c r="CU149">
        <v>296444</v>
      </c>
      <c r="CV149">
        <v>0</v>
      </c>
      <c r="CY149">
        <v>103102</v>
      </c>
      <c r="DB149" s="1">
        <v>44305</v>
      </c>
      <c r="DI149" t="s">
        <v>199</v>
      </c>
      <c r="DL149" t="s">
        <v>152</v>
      </c>
      <c r="DM149" t="s">
        <v>153</v>
      </c>
      <c r="DN149">
        <v>1</v>
      </c>
      <c r="DQ149" t="s">
        <v>133</v>
      </c>
      <c r="DR149" t="s">
        <v>133</v>
      </c>
      <c r="DT149" t="s">
        <v>385</v>
      </c>
      <c r="DU149">
        <v>296444</v>
      </c>
      <c r="DY149" t="s">
        <v>201</v>
      </c>
      <c r="DZ149">
        <v>100</v>
      </c>
    </row>
    <row r="150" spans="2:130" x14ac:dyDescent="0.2">
      <c r="B150">
        <v>1045</v>
      </c>
      <c r="C150" t="s">
        <v>133</v>
      </c>
      <c r="E150" t="s">
        <v>133</v>
      </c>
      <c r="F150">
        <v>0</v>
      </c>
      <c r="G150">
        <v>1</v>
      </c>
      <c r="H150">
        <v>1</v>
      </c>
      <c r="I150" t="s">
        <v>266</v>
      </c>
      <c r="J150" t="s">
        <v>180</v>
      </c>
      <c r="K150" t="s">
        <v>136</v>
      </c>
      <c r="L150" t="s">
        <v>137</v>
      </c>
      <c r="M150" t="s">
        <v>226</v>
      </c>
      <c r="O150" t="s">
        <v>180</v>
      </c>
      <c r="P150" t="s">
        <v>140</v>
      </c>
      <c r="Q150">
        <v>2022</v>
      </c>
      <c r="R150">
        <v>436</v>
      </c>
      <c r="S150">
        <f t="shared" si="2"/>
        <v>4.3600000000000003</v>
      </c>
      <c r="U150" t="s">
        <v>141</v>
      </c>
      <c r="V150" t="s">
        <v>142</v>
      </c>
      <c r="W150" t="s">
        <v>143</v>
      </c>
      <c r="Y150" t="s">
        <v>144</v>
      </c>
      <c r="Z150" t="s">
        <v>145</v>
      </c>
      <c r="AA150" t="s">
        <v>146</v>
      </c>
      <c r="AB150" s="1">
        <v>42005</v>
      </c>
      <c r="AC150" s="1">
        <v>46022</v>
      </c>
      <c r="AD150" s="1">
        <v>44305</v>
      </c>
      <c r="AF150" t="s">
        <v>147</v>
      </c>
      <c r="AG150" s="1">
        <v>44305</v>
      </c>
      <c r="AH150" t="s">
        <v>133</v>
      </c>
      <c r="AI150" t="s">
        <v>133</v>
      </c>
      <c r="AJ150" t="s">
        <v>133</v>
      </c>
      <c r="AK150" t="s">
        <v>133</v>
      </c>
      <c r="AL150" t="s">
        <v>133</v>
      </c>
      <c r="AS150" t="s">
        <v>133</v>
      </c>
      <c r="AZ150" t="s">
        <v>148</v>
      </c>
      <c r="BB150" t="s">
        <v>149</v>
      </c>
      <c r="BC150" t="s">
        <v>196</v>
      </c>
      <c r="BD150" t="s">
        <v>197</v>
      </c>
      <c r="BG150">
        <v>122020</v>
      </c>
      <c r="BI150" t="s">
        <v>133</v>
      </c>
      <c r="BK150">
        <v>4.3633339914191298</v>
      </c>
      <c r="BL150" t="s">
        <v>198</v>
      </c>
      <c r="BN150">
        <v>103102</v>
      </c>
      <c r="BR150" t="s">
        <v>133</v>
      </c>
      <c r="BS150" t="s">
        <v>133</v>
      </c>
      <c r="BV150" t="s">
        <v>150</v>
      </c>
      <c r="BX150" t="s">
        <v>151</v>
      </c>
      <c r="CA150">
        <v>25</v>
      </c>
      <c r="CC150" s="1">
        <v>44849</v>
      </c>
      <c r="CD150" s="1">
        <v>44819</v>
      </c>
      <c r="CG150">
        <v>22</v>
      </c>
      <c r="CJ150">
        <v>24</v>
      </c>
      <c r="CL150">
        <v>380</v>
      </c>
      <c r="CM150">
        <v>0</v>
      </c>
      <c r="CN150">
        <v>43</v>
      </c>
      <c r="CO150">
        <v>338</v>
      </c>
      <c r="CP150">
        <v>20677</v>
      </c>
      <c r="CQ150">
        <v>5118</v>
      </c>
      <c r="CR150">
        <v>-1</v>
      </c>
      <c r="CS150">
        <v>27</v>
      </c>
      <c r="CU150">
        <v>296446</v>
      </c>
      <c r="CV150">
        <v>0</v>
      </c>
      <c r="CY150">
        <v>103102</v>
      </c>
      <c r="DB150" s="1">
        <v>44305</v>
      </c>
      <c r="DI150" t="s">
        <v>199</v>
      </c>
      <c r="DL150" t="s">
        <v>152</v>
      </c>
      <c r="DM150" t="s">
        <v>153</v>
      </c>
      <c r="DN150">
        <v>1</v>
      </c>
      <c r="DQ150" t="s">
        <v>133</v>
      </c>
      <c r="DR150" t="s">
        <v>133</v>
      </c>
      <c r="DT150" t="s">
        <v>386</v>
      </c>
      <c r="DU150">
        <v>296446</v>
      </c>
      <c r="DY150" t="s">
        <v>201</v>
      </c>
      <c r="DZ150">
        <v>100</v>
      </c>
    </row>
    <row r="151" spans="2:130" x14ac:dyDescent="0.2">
      <c r="B151">
        <v>1045</v>
      </c>
      <c r="C151" t="s">
        <v>133</v>
      </c>
      <c r="E151" t="s">
        <v>133</v>
      </c>
      <c r="F151">
        <v>0</v>
      </c>
      <c r="G151">
        <v>1</v>
      </c>
      <c r="H151">
        <v>1</v>
      </c>
      <c r="I151" t="s">
        <v>223</v>
      </c>
      <c r="J151" t="s">
        <v>180</v>
      </c>
      <c r="K151" t="s">
        <v>136</v>
      </c>
      <c r="L151" t="s">
        <v>137</v>
      </c>
      <c r="M151" t="s">
        <v>211</v>
      </c>
      <c r="O151" t="s">
        <v>180</v>
      </c>
      <c r="P151" t="s">
        <v>140</v>
      </c>
      <c r="Q151">
        <v>2022</v>
      </c>
      <c r="R151">
        <v>6456</v>
      </c>
      <c r="S151">
        <f t="shared" si="2"/>
        <v>64.56</v>
      </c>
      <c r="U151" t="s">
        <v>141</v>
      </c>
      <c r="V151" t="s">
        <v>142</v>
      </c>
      <c r="W151" t="s">
        <v>143</v>
      </c>
      <c r="Y151" t="s">
        <v>144</v>
      </c>
      <c r="Z151" t="s">
        <v>145</v>
      </c>
      <c r="AA151" t="s">
        <v>146</v>
      </c>
      <c r="AB151" s="1">
        <v>42005</v>
      </c>
      <c r="AC151" s="1">
        <v>46022</v>
      </c>
      <c r="AD151" s="1">
        <v>44305</v>
      </c>
      <c r="AF151" t="s">
        <v>147</v>
      </c>
      <c r="AG151" s="1">
        <v>44305</v>
      </c>
      <c r="AH151" t="s">
        <v>133</v>
      </c>
      <c r="AI151" t="s">
        <v>133</v>
      </c>
      <c r="AJ151" t="s">
        <v>133</v>
      </c>
      <c r="AK151" t="s">
        <v>133</v>
      </c>
      <c r="AL151" t="s">
        <v>133</v>
      </c>
      <c r="AS151" t="s">
        <v>133</v>
      </c>
      <c r="AZ151" t="s">
        <v>148</v>
      </c>
      <c r="BB151" t="s">
        <v>149</v>
      </c>
      <c r="BC151" t="s">
        <v>196</v>
      </c>
      <c r="BD151" t="s">
        <v>197</v>
      </c>
      <c r="BG151">
        <v>122020</v>
      </c>
      <c r="BI151" t="s">
        <v>133</v>
      </c>
      <c r="BK151">
        <v>64.563875962337306</v>
      </c>
      <c r="BL151" t="s">
        <v>198</v>
      </c>
      <c r="BN151">
        <v>103102</v>
      </c>
      <c r="BR151" t="s">
        <v>133</v>
      </c>
      <c r="BS151" t="s">
        <v>133</v>
      </c>
      <c r="BV151" t="s">
        <v>150</v>
      </c>
      <c r="BX151" t="s">
        <v>151</v>
      </c>
      <c r="CA151">
        <v>25</v>
      </c>
      <c r="CC151" s="1">
        <v>44849</v>
      </c>
      <c r="CD151" s="1">
        <v>44819</v>
      </c>
      <c r="CG151">
        <v>22</v>
      </c>
      <c r="CJ151">
        <v>24</v>
      </c>
      <c r="CL151">
        <v>380</v>
      </c>
      <c r="CM151">
        <v>0</v>
      </c>
      <c r="CN151">
        <v>43</v>
      </c>
      <c r="CO151">
        <v>338</v>
      </c>
      <c r="CP151">
        <v>20694</v>
      </c>
      <c r="CQ151">
        <v>5135</v>
      </c>
      <c r="CR151">
        <v>-1</v>
      </c>
      <c r="CS151">
        <v>27</v>
      </c>
      <c r="CU151">
        <v>296448</v>
      </c>
      <c r="CV151">
        <v>0</v>
      </c>
      <c r="CY151">
        <v>103102</v>
      </c>
      <c r="DB151" s="1">
        <v>44305</v>
      </c>
      <c r="DI151" t="s">
        <v>199</v>
      </c>
      <c r="DL151" t="s">
        <v>152</v>
      </c>
      <c r="DM151" t="s">
        <v>153</v>
      </c>
      <c r="DN151">
        <v>1</v>
      </c>
      <c r="DQ151" t="s">
        <v>133</v>
      </c>
      <c r="DR151" t="s">
        <v>133</v>
      </c>
      <c r="DT151" t="s">
        <v>387</v>
      </c>
      <c r="DU151">
        <v>296448</v>
      </c>
      <c r="DY151" t="s">
        <v>201</v>
      </c>
      <c r="DZ151">
        <v>110</v>
      </c>
    </row>
    <row r="152" spans="2:130" x14ac:dyDescent="0.2">
      <c r="B152">
        <v>1045</v>
      </c>
      <c r="C152" t="s">
        <v>133</v>
      </c>
      <c r="E152" t="s">
        <v>133</v>
      </c>
      <c r="F152">
        <v>0</v>
      </c>
      <c r="G152">
        <v>1</v>
      </c>
      <c r="H152">
        <v>1</v>
      </c>
      <c r="I152" t="s">
        <v>221</v>
      </c>
      <c r="J152" t="s">
        <v>180</v>
      </c>
      <c r="K152" t="s">
        <v>136</v>
      </c>
      <c r="L152" t="s">
        <v>137</v>
      </c>
      <c r="M152" t="s">
        <v>211</v>
      </c>
      <c r="O152" t="s">
        <v>180</v>
      </c>
      <c r="P152" t="s">
        <v>140</v>
      </c>
      <c r="Q152">
        <v>2022</v>
      </c>
      <c r="R152">
        <v>841</v>
      </c>
      <c r="S152">
        <f t="shared" si="2"/>
        <v>8.41</v>
      </c>
      <c r="U152" t="s">
        <v>141</v>
      </c>
      <c r="V152" t="s">
        <v>142</v>
      </c>
      <c r="W152" t="s">
        <v>143</v>
      </c>
      <c r="Y152" t="s">
        <v>144</v>
      </c>
      <c r="Z152" t="s">
        <v>145</v>
      </c>
      <c r="AA152" t="s">
        <v>146</v>
      </c>
      <c r="AB152" s="1">
        <v>42005</v>
      </c>
      <c r="AC152" s="1">
        <v>46022</v>
      </c>
      <c r="AD152" s="1">
        <v>44305</v>
      </c>
      <c r="AF152" t="s">
        <v>147</v>
      </c>
      <c r="AG152" s="1">
        <v>44305</v>
      </c>
      <c r="AH152" t="s">
        <v>133</v>
      </c>
      <c r="AI152" t="s">
        <v>133</v>
      </c>
      <c r="AJ152" t="s">
        <v>133</v>
      </c>
      <c r="AK152" t="s">
        <v>133</v>
      </c>
      <c r="AL152" t="s">
        <v>133</v>
      </c>
      <c r="AS152" t="s">
        <v>133</v>
      </c>
      <c r="AZ152" t="s">
        <v>148</v>
      </c>
      <c r="BB152" t="s">
        <v>149</v>
      </c>
      <c r="BC152" t="s">
        <v>196</v>
      </c>
      <c r="BD152" t="s">
        <v>197</v>
      </c>
      <c r="BG152">
        <v>122020</v>
      </c>
      <c r="BI152" t="s">
        <v>133</v>
      </c>
      <c r="BK152">
        <v>8.4139376550585698</v>
      </c>
      <c r="BL152" t="s">
        <v>198</v>
      </c>
      <c r="BN152">
        <v>103102</v>
      </c>
      <c r="BR152" t="s">
        <v>133</v>
      </c>
      <c r="BS152" t="s">
        <v>133</v>
      </c>
      <c r="BV152" t="s">
        <v>150</v>
      </c>
      <c r="BX152" t="s">
        <v>151</v>
      </c>
      <c r="CA152">
        <v>25</v>
      </c>
      <c r="CC152" s="1">
        <v>44849</v>
      </c>
      <c r="CD152" s="1">
        <v>44819</v>
      </c>
      <c r="CG152">
        <v>22</v>
      </c>
      <c r="CJ152">
        <v>24</v>
      </c>
      <c r="CL152">
        <v>380</v>
      </c>
      <c r="CM152">
        <v>0</v>
      </c>
      <c r="CN152">
        <v>43</v>
      </c>
      <c r="CO152">
        <v>338</v>
      </c>
      <c r="CP152">
        <v>20693</v>
      </c>
      <c r="CQ152">
        <v>5134</v>
      </c>
      <c r="CR152">
        <v>-1</v>
      </c>
      <c r="CS152">
        <v>27</v>
      </c>
      <c r="CU152">
        <v>296450</v>
      </c>
      <c r="CV152">
        <v>0</v>
      </c>
      <c r="CY152">
        <v>103102</v>
      </c>
      <c r="DB152" s="1">
        <v>44305</v>
      </c>
      <c r="DI152" t="s">
        <v>199</v>
      </c>
      <c r="DL152" t="s">
        <v>152</v>
      </c>
      <c r="DM152" t="s">
        <v>153</v>
      </c>
      <c r="DN152">
        <v>1</v>
      </c>
      <c r="DQ152" t="s">
        <v>133</v>
      </c>
      <c r="DR152" t="s">
        <v>133</v>
      </c>
      <c r="DT152" t="s">
        <v>388</v>
      </c>
      <c r="DU152">
        <v>296450</v>
      </c>
      <c r="DY152" t="s">
        <v>201</v>
      </c>
      <c r="DZ152">
        <v>110</v>
      </c>
    </row>
    <row r="153" spans="2:130" x14ac:dyDescent="0.2">
      <c r="B153">
        <v>1045</v>
      </c>
      <c r="C153" t="s">
        <v>133</v>
      </c>
      <c r="E153" t="s">
        <v>133</v>
      </c>
      <c r="F153">
        <v>0</v>
      </c>
      <c r="G153">
        <v>1</v>
      </c>
      <c r="H153">
        <v>1</v>
      </c>
      <c r="I153" t="s">
        <v>295</v>
      </c>
      <c r="J153" t="s">
        <v>180</v>
      </c>
      <c r="K153" t="s">
        <v>136</v>
      </c>
      <c r="L153" t="s">
        <v>137</v>
      </c>
      <c r="M153" t="s">
        <v>226</v>
      </c>
      <c r="O153" t="s">
        <v>180</v>
      </c>
      <c r="P153" t="s">
        <v>140</v>
      </c>
      <c r="Q153">
        <v>2022</v>
      </c>
      <c r="R153">
        <v>522</v>
      </c>
      <c r="S153">
        <f t="shared" si="2"/>
        <v>5.22</v>
      </c>
      <c r="U153" t="s">
        <v>141</v>
      </c>
      <c r="V153" t="s">
        <v>142</v>
      </c>
      <c r="W153" t="s">
        <v>143</v>
      </c>
      <c r="Y153" t="s">
        <v>144</v>
      </c>
      <c r="Z153" t="s">
        <v>145</v>
      </c>
      <c r="AA153" t="s">
        <v>146</v>
      </c>
      <c r="AB153" s="1">
        <v>42005</v>
      </c>
      <c r="AC153" s="1">
        <v>46022</v>
      </c>
      <c r="AD153" s="1">
        <v>44305</v>
      </c>
      <c r="AF153" t="s">
        <v>147</v>
      </c>
      <c r="AG153" s="1">
        <v>44305</v>
      </c>
      <c r="AH153" t="s">
        <v>133</v>
      </c>
      <c r="AI153" t="s">
        <v>133</v>
      </c>
      <c r="AJ153" t="s">
        <v>133</v>
      </c>
      <c r="AK153" t="s">
        <v>133</v>
      </c>
      <c r="AL153" t="s">
        <v>133</v>
      </c>
      <c r="AS153" t="s">
        <v>133</v>
      </c>
      <c r="AZ153" t="s">
        <v>148</v>
      </c>
      <c r="BB153" t="s">
        <v>149</v>
      </c>
      <c r="BC153" t="s">
        <v>196</v>
      </c>
      <c r="BD153" t="s">
        <v>197</v>
      </c>
      <c r="BG153">
        <v>123050</v>
      </c>
      <c r="BI153" t="s">
        <v>133</v>
      </c>
      <c r="BK153">
        <v>5.2235251448286499</v>
      </c>
      <c r="BN153">
        <v>103102</v>
      </c>
      <c r="BR153" t="s">
        <v>133</v>
      </c>
      <c r="BS153" t="s">
        <v>133</v>
      </c>
      <c r="BV153" t="s">
        <v>150</v>
      </c>
      <c r="BX153" t="s">
        <v>151</v>
      </c>
      <c r="CA153">
        <v>25</v>
      </c>
      <c r="CC153" s="1">
        <v>44849</v>
      </c>
      <c r="CD153" s="1">
        <v>44819</v>
      </c>
      <c r="CG153">
        <v>22</v>
      </c>
      <c r="CJ153">
        <v>24</v>
      </c>
      <c r="CL153">
        <v>380</v>
      </c>
      <c r="CM153">
        <v>0</v>
      </c>
      <c r="CN153">
        <v>43</v>
      </c>
      <c r="CO153">
        <v>338</v>
      </c>
      <c r="CP153">
        <v>20695</v>
      </c>
      <c r="CQ153">
        <v>6665</v>
      </c>
      <c r="CR153">
        <v>-1</v>
      </c>
      <c r="CS153">
        <v>27</v>
      </c>
      <c r="CU153">
        <v>296452</v>
      </c>
      <c r="CV153">
        <v>0</v>
      </c>
      <c r="CY153">
        <v>103102</v>
      </c>
      <c r="DB153" s="1">
        <v>44305</v>
      </c>
      <c r="DI153" t="s">
        <v>199</v>
      </c>
      <c r="DL153" t="s">
        <v>152</v>
      </c>
      <c r="DM153" t="s">
        <v>153</v>
      </c>
      <c r="DN153">
        <v>1</v>
      </c>
      <c r="DQ153" t="s">
        <v>133</v>
      </c>
      <c r="DR153" t="s">
        <v>133</v>
      </c>
      <c r="DT153" t="s">
        <v>389</v>
      </c>
      <c r="DU153">
        <v>296452</v>
      </c>
      <c r="DY153" t="s">
        <v>201</v>
      </c>
      <c r="DZ153">
        <v>100</v>
      </c>
    </row>
    <row r="154" spans="2:130" x14ac:dyDescent="0.2">
      <c r="B154">
        <v>1045</v>
      </c>
      <c r="C154" t="s">
        <v>133</v>
      </c>
      <c r="E154" t="s">
        <v>133</v>
      </c>
      <c r="F154">
        <v>0</v>
      </c>
      <c r="G154">
        <v>1</v>
      </c>
      <c r="H154">
        <v>1</v>
      </c>
      <c r="I154" t="s">
        <v>297</v>
      </c>
      <c r="J154" t="s">
        <v>180</v>
      </c>
      <c r="K154" t="s">
        <v>136</v>
      </c>
      <c r="L154" t="s">
        <v>137</v>
      </c>
      <c r="M154" t="s">
        <v>226</v>
      </c>
      <c r="O154" t="s">
        <v>180</v>
      </c>
      <c r="P154" t="s">
        <v>140</v>
      </c>
      <c r="Q154">
        <v>2022</v>
      </c>
      <c r="R154">
        <v>24</v>
      </c>
      <c r="S154">
        <f t="shared" si="2"/>
        <v>0.24</v>
      </c>
      <c r="U154" t="s">
        <v>141</v>
      </c>
      <c r="V154" t="s">
        <v>142</v>
      </c>
      <c r="W154" t="s">
        <v>143</v>
      </c>
      <c r="Y154" t="s">
        <v>144</v>
      </c>
      <c r="Z154" t="s">
        <v>145</v>
      </c>
      <c r="AA154" t="s">
        <v>146</v>
      </c>
      <c r="AB154" s="1">
        <v>42005</v>
      </c>
      <c r="AC154" s="1">
        <v>46022</v>
      </c>
      <c r="AD154" s="1">
        <v>44305</v>
      </c>
      <c r="AF154" t="s">
        <v>147</v>
      </c>
      <c r="AG154" s="1">
        <v>44305</v>
      </c>
      <c r="AH154" t="s">
        <v>133</v>
      </c>
      <c r="AI154" t="s">
        <v>133</v>
      </c>
      <c r="AJ154" t="s">
        <v>133</v>
      </c>
      <c r="AK154" t="s">
        <v>133</v>
      </c>
      <c r="AL154" t="s">
        <v>133</v>
      </c>
      <c r="AS154" t="s">
        <v>133</v>
      </c>
      <c r="AZ154" t="s">
        <v>148</v>
      </c>
      <c r="BB154" t="s">
        <v>149</v>
      </c>
      <c r="BC154" t="s">
        <v>196</v>
      </c>
      <c r="BD154" t="s">
        <v>197</v>
      </c>
      <c r="BG154">
        <v>123050</v>
      </c>
      <c r="BI154" t="s">
        <v>133</v>
      </c>
      <c r="BK154">
        <v>0.23854157517163799</v>
      </c>
      <c r="BN154">
        <v>103102</v>
      </c>
      <c r="BR154" t="s">
        <v>133</v>
      </c>
      <c r="BS154" t="s">
        <v>133</v>
      </c>
      <c r="BV154" t="s">
        <v>150</v>
      </c>
      <c r="BX154" t="s">
        <v>151</v>
      </c>
      <c r="CA154">
        <v>25</v>
      </c>
      <c r="CC154" s="1">
        <v>44849</v>
      </c>
      <c r="CD154" s="1">
        <v>44819</v>
      </c>
      <c r="CG154">
        <v>22</v>
      </c>
      <c r="CJ154">
        <v>24</v>
      </c>
      <c r="CL154">
        <v>380</v>
      </c>
      <c r="CM154">
        <v>0</v>
      </c>
      <c r="CN154">
        <v>43</v>
      </c>
      <c r="CO154">
        <v>338</v>
      </c>
      <c r="CP154">
        <v>20696</v>
      </c>
      <c r="CQ154">
        <v>6666</v>
      </c>
      <c r="CR154">
        <v>-1</v>
      </c>
      <c r="CS154">
        <v>27</v>
      </c>
      <c r="CU154">
        <v>296454</v>
      </c>
      <c r="CV154">
        <v>0</v>
      </c>
      <c r="CY154">
        <v>103102</v>
      </c>
      <c r="DB154" s="1">
        <v>44305</v>
      </c>
      <c r="DI154" t="s">
        <v>199</v>
      </c>
      <c r="DL154" t="s">
        <v>152</v>
      </c>
      <c r="DM154" t="s">
        <v>153</v>
      </c>
      <c r="DN154">
        <v>1</v>
      </c>
      <c r="DQ154" t="s">
        <v>133</v>
      </c>
      <c r="DR154" t="s">
        <v>133</v>
      </c>
      <c r="DT154" t="s">
        <v>390</v>
      </c>
      <c r="DU154">
        <v>296454</v>
      </c>
      <c r="DY154" t="s">
        <v>201</v>
      </c>
      <c r="DZ154">
        <v>100</v>
      </c>
    </row>
    <row r="155" spans="2:130" x14ac:dyDescent="0.2">
      <c r="B155">
        <v>1045</v>
      </c>
      <c r="C155" t="s">
        <v>133</v>
      </c>
      <c r="E155" t="s">
        <v>133</v>
      </c>
      <c r="F155">
        <v>0</v>
      </c>
      <c r="G155">
        <v>1</v>
      </c>
      <c r="H155">
        <v>1</v>
      </c>
      <c r="I155" t="s">
        <v>299</v>
      </c>
      <c r="J155" t="s">
        <v>180</v>
      </c>
      <c r="K155" t="s">
        <v>136</v>
      </c>
      <c r="L155" t="s">
        <v>137</v>
      </c>
      <c r="M155" t="s">
        <v>226</v>
      </c>
      <c r="O155" t="s">
        <v>180</v>
      </c>
      <c r="P155" t="s">
        <v>140</v>
      </c>
      <c r="Q155">
        <v>2022</v>
      </c>
      <c r="R155">
        <v>235</v>
      </c>
      <c r="S155">
        <f t="shared" si="2"/>
        <v>2.35</v>
      </c>
      <c r="U155" t="s">
        <v>141</v>
      </c>
      <c r="V155" t="s">
        <v>142</v>
      </c>
      <c r="W155" t="s">
        <v>143</v>
      </c>
      <c r="Y155" t="s">
        <v>144</v>
      </c>
      <c r="Z155" t="s">
        <v>145</v>
      </c>
      <c r="AA155" t="s">
        <v>146</v>
      </c>
      <c r="AB155" s="1">
        <v>42005</v>
      </c>
      <c r="AC155" s="1">
        <v>46022</v>
      </c>
      <c r="AD155" s="1">
        <v>44305</v>
      </c>
      <c r="AF155" t="s">
        <v>147</v>
      </c>
      <c r="AG155" s="1">
        <v>44305</v>
      </c>
      <c r="AH155" t="s">
        <v>133</v>
      </c>
      <c r="AI155" t="s">
        <v>133</v>
      </c>
      <c r="AJ155" t="s">
        <v>133</v>
      </c>
      <c r="AK155" t="s">
        <v>133</v>
      </c>
      <c r="AL155" t="s">
        <v>133</v>
      </c>
      <c r="AS155" t="s">
        <v>133</v>
      </c>
      <c r="AZ155" t="s">
        <v>148</v>
      </c>
      <c r="BB155" t="s">
        <v>149</v>
      </c>
      <c r="BC155" t="s">
        <v>196</v>
      </c>
      <c r="BD155" t="s">
        <v>197</v>
      </c>
      <c r="BG155">
        <v>123050</v>
      </c>
      <c r="BI155" t="s">
        <v>133</v>
      </c>
      <c r="BK155">
        <v>2.34878834503637</v>
      </c>
      <c r="BN155">
        <v>103102</v>
      </c>
      <c r="BR155" t="s">
        <v>133</v>
      </c>
      <c r="BS155" t="s">
        <v>133</v>
      </c>
      <c r="BV155" t="s">
        <v>150</v>
      </c>
      <c r="BX155" t="s">
        <v>151</v>
      </c>
      <c r="CA155">
        <v>25</v>
      </c>
      <c r="CC155" s="1">
        <v>44849</v>
      </c>
      <c r="CD155" s="1">
        <v>44819</v>
      </c>
      <c r="CG155">
        <v>22</v>
      </c>
      <c r="CJ155">
        <v>24</v>
      </c>
      <c r="CL155">
        <v>380</v>
      </c>
      <c r="CM155">
        <v>0</v>
      </c>
      <c r="CN155">
        <v>43</v>
      </c>
      <c r="CO155">
        <v>338</v>
      </c>
      <c r="CP155">
        <v>20697</v>
      </c>
      <c r="CQ155">
        <v>6667</v>
      </c>
      <c r="CR155">
        <v>-1</v>
      </c>
      <c r="CS155">
        <v>27</v>
      </c>
      <c r="CU155">
        <v>296456</v>
      </c>
      <c r="CV155">
        <v>0</v>
      </c>
      <c r="CY155">
        <v>103102</v>
      </c>
      <c r="DB155" s="1">
        <v>44305</v>
      </c>
      <c r="DI155" t="s">
        <v>199</v>
      </c>
      <c r="DL155" t="s">
        <v>152</v>
      </c>
      <c r="DM155" t="s">
        <v>153</v>
      </c>
      <c r="DN155">
        <v>1</v>
      </c>
      <c r="DQ155" t="s">
        <v>133</v>
      </c>
      <c r="DR155" t="s">
        <v>133</v>
      </c>
      <c r="DT155" t="s">
        <v>391</v>
      </c>
      <c r="DU155">
        <v>296456</v>
      </c>
      <c r="DY155" t="s">
        <v>201</v>
      </c>
      <c r="DZ155">
        <v>100</v>
      </c>
    </row>
    <row r="156" spans="2:130" x14ac:dyDescent="0.2">
      <c r="B156">
        <v>1045</v>
      </c>
      <c r="C156" t="s">
        <v>133</v>
      </c>
      <c r="E156" t="s">
        <v>133</v>
      </c>
      <c r="F156">
        <v>0</v>
      </c>
      <c r="G156">
        <v>1</v>
      </c>
      <c r="H156">
        <v>1</v>
      </c>
      <c r="I156" t="s">
        <v>301</v>
      </c>
      <c r="J156" t="s">
        <v>180</v>
      </c>
      <c r="K156" t="s">
        <v>136</v>
      </c>
      <c r="L156" t="s">
        <v>137</v>
      </c>
      <c r="M156" t="s">
        <v>226</v>
      </c>
      <c r="O156" t="s">
        <v>180</v>
      </c>
      <c r="P156" t="s">
        <v>140</v>
      </c>
      <c r="Q156">
        <v>2022</v>
      </c>
      <c r="R156">
        <v>357</v>
      </c>
      <c r="S156">
        <f t="shared" si="2"/>
        <v>3.57</v>
      </c>
      <c r="U156" t="s">
        <v>141</v>
      </c>
      <c r="V156" t="s">
        <v>142</v>
      </c>
      <c r="W156" t="s">
        <v>143</v>
      </c>
      <c r="Y156" t="s">
        <v>144</v>
      </c>
      <c r="Z156" t="s">
        <v>145</v>
      </c>
      <c r="AA156" t="s">
        <v>146</v>
      </c>
      <c r="AB156" s="1">
        <v>42005</v>
      </c>
      <c r="AC156" s="1">
        <v>46022</v>
      </c>
      <c r="AD156" s="1">
        <v>44305</v>
      </c>
      <c r="AF156" t="s">
        <v>147</v>
      </c>
      <c r="AG156" s="1">
        <v>44305</v>
      </c>
      <c r="AH156" t="s">
        <v>133</v>
      </c>
      <c r="AI156" t="s">
        <v>133</v>
      </c>
      <c r="AJ156" t="s">
        <v>133</v>
      </c>
      <c r="AK156" t="s">
        <v>133</v>
      </c>
      <c r="AL156" t="s">
        <v>133</v>
      </c>
      <c r="AS156" t="s">
        <v>133</v>
      </c>
      <c r="AZ156" t="s">
        <v>148</v>
      </c>
      <c r="BB156" t="s">
        <v>149</v>
      </c>
      <c r="BC156" t="s">
        <v>196</v>
      </c>
      <c r="BD156" t="s">
        <v>197</v>
      </c>
      <c r="BG156">
        <v>123050</v>
      </c>
      <c r="BI156" t="s">
        <v>133</v>
      </c>
      <c r="BK156">
        <v>3.56540313489434</v>
      </c>
      <c r="BN156">
        <v>103102</v>
      </c>
      <c r="BR156" t="s">
        <v>133</v>
      </c>
      <c r="BS156" t="s">
        <v>133</v>
      </c>
      <c r="BV156" t="s">
        <v>150</v>
      </c>
      <c r="BX156" t="s">
        <v>151</v>
      </c>
      <c r="CA156">
        <v>25</v>
      </c>
      <c r="CC156" s="1">
        <v>44849</v>
      </c>
      <c r="CD156" s="1">
        <v>44819</v>
      </c>
      <c r="CG156">
        <v>22</v>
      </c>
      <c r="CJ156">
        <v>24</v>
      </c>
      <c r="CL156">
        <v>380</v>
      </c>
      <c r="CM156">
        <v>0</v>
      </c>
      <c r="CN156">
        <v>43</v>
      </c>
      <c r="CO156">
        <v>338</v>
      </c>
      <c r="CP156">
        <v>20698</v>
      </c>
      <c r="CQ156">
        <v>6668</v>
      </c>
      <c r="CR156">
        <v>-1</v>
      </c>
      <c r="CS156">
        <v>27</v>
      </c>
      <c r="CU156">
        <v>296458</v>
      </c>
      <c r="CV156">
        <v>0</v>
      </c>
      <c r="CY156">
        <v>103102</v>
      </c>
      <c r="DB156" s="1">
        <v>44305</v>
      </c>
      <c r="DI156" t="s">
        <v>199</v>
      </c>
      <c r="DL156" t="s">
        <v>152</v>
      </c>
      <c r="DM156" t="s">
        <v>153</v>
      </c>
      <c r="DN156">
        <v>1</v>
      </c>
      <c r="DQ156" t="s">
        <v>133</v>
      </c>
      <c r="DR156" t="s">
        <v>133</v>
      </c>
      <c r="DT156" t="s">
        <v>392</v>
      </c>
      <c r="DU156">
        <v>296458</v>
      </c>
      <c r="DY156" t="s">
        <v>201</v>
      </c>
      <c r="DZ156">
        <v>100</v>
      </c>
    </row>
    <row r="157" spans="2:130" x14ac:dyDescent="0.2">
      <c r="B157">
        <v>1045</v>
      </c>
      <c r="C157" t="s">
        <v>133</v>
      </c>
      <c r="E157" t="s">
        <v>133</v>
      </c>
      <c r="F157">
        <v>0</v>
      </c>
      <c r="G157">
        <v>1</v>
      </c>
      <c r="H157">
        <v>1</v>
      </c>
      <c r="I157" t="s">
        <v>303</v>
      </c>
      <c r="J157" t="s">
        <v>180</v>
      </c>
      <c r="K157" t="s">
        <v>136</v>
      </c>
      <c r="L157" t="s">
        <v>137</v>
      </c>
      <c r="M157" t="s">
        <v>226</v>
      </c>
      <c r="O157" t="s">
        <v>180</v>
      </c>
      <c r="P157" t="s">
        <v>140</v>
      </c>
      <c r="Q157">
        <v>2022</v>
      </c>
      <c r="R157">
        <v>303</v>
      </c>
      <c r="S157">
        <f t="shared" si="2"/>
        <v>3.03</v>
      </c>
      <c r="U157" t="s">
        <v>141</v>
      </c>
      <c r="V157" t="s">
        <v>142</v>
      </c>
      <c r="W157" t="s">
        <v>143</v>
      </c>
      <c r="Y157" t="s">
        <v>144</v>
      </c>
      <c r="Z157" t="s">
        <v>145</v>
      </c>
      <c r="AA157" t="s">
        <v>146</v>
      </c>
      <c r="AB157" s="1">
        <v>42005</v>
      </c>
      <c r="AC157" s="1">
        <v>46022</v>
      </c>
      <c r="AD157" s="1">
        <v>44305</v>
      </c>
      <c r="AF157" t="s">
        <v>147</v>
      </c>
      <c r="AG157" s="1">
        <v>44305</v>
      </c>
      <c r="AH157" t="s">
        <v>133</v>
      </c>
      <c r="AI157" t="s">
        <v>133</v>
      </c>
      <c r="AJ157" t="s">
        <v>133</v>
      </c>
      <c r="AK157" t="s">
        <v>133</v>
      </c>
      <c r="AL157" t="s">
        <v>133</v>
      </c>
      <c r="AS157" t="s">
        <v>133</v>
      </c>
      <c r="AZ157" t="s">
        <v>148</v>
      </c>
      <c r="BB157" t="s">
        <v>149</v>
      </c>
      <c r="BC157" t="s">
        <v>196</v>
      </c>
      <c r="BD157" t="s">
        <v>197</v>
      </c>
      <c r="BG157">
        <v>123050</v>
      </c>
      <c r="BI157" t="s">
        <v>133</v>
      </c>
      <c r="BK157">
        <v>3.02559193938513</v>
      </c>
      <c r="BN157">
        <v>103102</v>
      </c>
      <c r="BR157" t="s">
        <v>133</v>
      </c>
      <c r="BS157" t="s">
        <v>133</v>
      </c>
      <c r="BV157" t="s">
        <v>150</v>
      </c>
      <c r="BX157" t="s">
        <v>151</v>
      </c>
      <c r="CA157">
        <v>25</v>
      </c>
      <c r="CC157" s="1">
        <v>44849</v>
      </c>
      <c r="CD157" s="1">
        <v>44819</v>
      </c>
      <c r="CG157">
        <v>22</v>
      </c>
      <c r="CJ157">
        <v>24</v>
      </c>
      <c r="CL157">
        <v>380</v>
      </c>
      <c r="CM157">
        <v>0</v>
      </c>
      <c r="CN157">
        <v>43</v>
      </c>
      <c r="CO157">
        <v>338</v>
      </c>
      <c r="CP157">
        <v>20699</v>
      </c>
      <c r="CQ157">
        <v>6669</v>
      </c>
      <c r="CR157">
        <v>-1</v>
      </c>
      <c r="CS157">
        <v>27</v>
      </c>
      <c r="CU157">
        <v>296460</v>
      </c>
      <c r="CV157">
        <v>0</v>
      </c>
      <c r="CY157">
        <v>103102</v>
      </c>
      <c r="DB157" s="1">
        <v>44305</v>
      </c>
      <c r="DI157" t="s">
        <v>199</v>
      </c>
      <c r="DL157" t="s">
        <v>152</v>
      </c>
      <c r="DM157" t="s">
        <v>153</v>
      </c>
      <c r="DN157">
        <v>1</v>
      </c>
      <c r="DQ157" t="s">
        <v>133</v>
      </c>
      <c r="DR157" t="s">
        <v>133</v>
      </c>
      <c r="DT157" t="s">
        <v>393</v>
      </c>
      <c r="DU157">
        <v>296460</v>
      </c>
      <c r="DY157" t="s">
        <v>201</v>
      </c>
      <c r="DZ157">
        <v>100</v>
      </c>
    </row>
    <row r="158" spans="2:130" x14ac:dyDescent="0.2">
      <c r="B158">
        <v>1045</v>
      </c>
      <c r="C158" t="s">
        <v>133</v>
      </c>
      <c r="E158" t="s">
        <v>133</v>
      </c>
      <c r="F158">
        <v>0</v>
      </c>
      <c r="G158">
        <v>1</v>
      </c>
      <c r="H158">
        <v>1</v>
      </c>
      <c r="I158" t="s">
        <v>305</v>
      </c>
      <c r="J158" t="s">
        <v>180</v>
      </c>
      <c r="K158" t="s">
        <v>136</v>
      </c>
      <c r="L158" t="s">
        <v>137</v>
      </c>
      <c r="M158" t="s">
        <v>226</v>
      </c>
      <c r="O158" t="s">
        <v>180</v>
      </c>
      <c r="P158" t="s">
        <v>140</v>
      </c>
      <c r="Q158">
        <v>2022</v>
      </c>
      <c r="R158">
        <v>548</v>
      </c>
      <c r="S158">
        <f t="shared" si="2"/>
        <v>5.48</v>
      </c>
      <c r="U158" t="s">
        <v>141</v>
      </c>
      <c r="V158" t="s">
        <v>142</v>
      </c>
      <c r="W158" t="s">
        <v>143</v>
      </c>
      <c r="Y158" t="s">
        <v>144</v>
      </c>
      <c r="Z158" t="s">
        <v>145</v>
      </c>
      <c r="AA158" t="s">
        <v>146</v>
      </c>
      <c r="AB158" s="1">
        <v>42005</v>
      </c>
      <c r="AC158" s="1">
        <v>46022</v>
      </c>
      <c r="AD158" s="1">
        <v>44305</v>
      </c>
      <c r="AF158" t="s">
        <v>147</v>
      </c>
      <c r="AG158" s="1">
        <v>44305</v>
      </c>
      <c r="AH158" t="s">
        <v>133</v>
      </c>
      <c r="AI158" t="s">
        <v>133</v>
      </c>
      <c r="AJ158" t="s">
        <v>133</v>
      </c>
      <c r="AK158" t="s">
        <v>133</v>
      </c>
      <c r="AL158" t="s">
        <v>133</v>
      </c>
      <c r="AS158" t="s">
        <v>133</v>
      </c>
      <c r="AZ158" t="s">
        <v>148</v>
      </c>
      <c r="BB158" t="s">
        <v>149</v>
      </c>
      <c r="BC158" t="s">
        <v>196</v>
      </c>
      <c r="BD158" t="s">
        <v>197</v>
      </c>
      <c r="BG158">
        <v>123050</v>
      </c>
      <c r="BI158" t="s">
        <v>133</v>
      </c>
      <c r="BK158">
        <v>5.4827563625792299</v>
      </c>
      <c r="BN158">
        <v>103102</v>
      </c>
      <c r="BR158" t="s">
        <v>133</v>
      </c>
      <c r="BS158" t="s">
        <v>133</v>
      </c>
      <c r="BV158" t="s">
        <v>150</v>
      </c>
      <c r="BX158" t="s">
        <v>151</v>
      </c>
      <c r="CA158">
        <v>25</v>
      </c>
      <c r="CC158" s="1">
        <v>44849</v>
      </c>
      <c r="CD158" s="1">
        <v>44819</v>
      </c>
      <c r="CG158">
        <v>22</v>
      </c>
      <c r="CJ158">
        <v>24</v>
      </c>
      <c r="CL158">
        <v>380</v>
      </c>
      <c r="CM158">
        <v>0</v>
      </c>
      <c r="CN158">
        <v>43</v>
      </c>
      <c r="CO158">
        <v>338</v>
      </c>
      <c r="CP158">
        <v>20700</v>
      </c>
      <c r="CQ158">
        <v>6670</v>
      </c>
      <c r="CR158">
        <v>-1</v>
      </c>
      <c r="CS158">
        <v>27</v>
      </c>
      <c r="CU158">
        <v>296462</v>
      </c>
      <c r="CV158">
        <v>0</v>
      </c>
      <c r="CY158">
        <v>103102</v>
      </c>
      <c r="DB158" s="1">
        <v>44305</v>
      </c>
      <c r="DI158" t="s">
        <v>199</v>
      </c>
      <c r="DL158" t="s">
        <v>152</v>
      </c>
      <c r="DM158" t="s">
        <v>153</v>
      </c>
      <c r="DN158">
        <v>1</v>
      </c>
      <c r="DQ158" t="s">
        <v>133</v>
      </c>
      <c r="DR158" t="s">
        <v>133</v>
      </c>
      <c r="DT158" t="s">
        <v>394</v>
      </c>
      <c r="DU158">
        <v>296462</v>
      </c>
      <c r="DY158" t="s">
        <v>201</v>
      </c>
      <c r="DZ158">
        <v>100</v>
      </c>
    </row>
    <row r="159" spans="2:130" x14ac:dyDescent="0.2">
      <c r="B159">
        <v>1045</v>
      </c>
      <c r="C159" t="s">
        <v>133</v>
      </c>
      <c r="E159" t="s">
        <v>133</v>
      </c>
      <c r="F159">
        <v>0</v>
      </c>
      <c r="G159">
        <v>1</v>
      </c>
      <c r="H159">
        <v>1</v>
      </c>
      <c r="I159" t="s">
        <v>307</v>
      </c>
      <c r="J159" t="s">
        <v>180</v>
      </c>
      <c r="K159" t="s">
        <v>136</v>
      </c>
      <c r="L159" t="s">
        <v>137</v>
      </c>
      <c r="M159" t="s">
        <v>226</v>
      </c>
      <c r="O159" t="s">
        <v>180</v>
      </c>
      <c r="P159" t="s">
        <v>140</v>
      </c>
      <c r="Q159">
        <v>2022</v>
      </c>
      <c r="R159">
        <v>633</v>
      </c>
      <c r="S159">
        <f t="shared" si="2"/>
        <v>6.33</v>
      </c>
      <c r="U159" t="s">
        <v>141</v>
      </c>
      <c r="V159" t="s">
        <v>142</v>
      </c>
      <c r="W159" t="s">
        <v>143</v>
      </c>
      <c r="Y159" t="s">
        <v>144</v>
      </c>
      <c r="Z159" t="s">
        <v>145</v>
      </c>
      <c r="AA159" t="s">
        <v>146</v>
      </c>
      <c r="AB159" s="1">
        <v>42005</v>
      </c>
      <c r="AC159" s="1">
        <v>46022</v>
      </c>
      <c r="AD159" s="1">
        <v>44305</v>
      </c>
      <c r="AF159" t="s">
        <v>147</v>
      </c>
      <c r="AG159" s="1">
        <v>44305</v>
      </c>
      <c r="AH159" t="s">
        <v>133</v>
      </c>
      <c r="AI159" t="s">
        <v>133</v>
      </c>
      <c r="AJ159" t="s">
        <v>133</v>
      </c>
      <c r="AK159" t="s">
        <v>133</v>
      </c>
      <c r="AL159" t="s">
        <v>133</v>
      </c>
      <c r="AS159" t="s">
        <v>133</v>
      </c>
      <c r="AZ159" t="s">
        <v>148</v>
      </c>
      <c r="BB159" t="s">
        <v>149</v>
      </c>
      <c r="BC159" t="s">
        <v>196</v>
      </c>
      <c r="BD159" t="s">
        <v>197</v>
      </c>
      <c r="BG159">
        <v>123050</v>
      </c>
      <c r="BI159" t="s">
        <v>133</v>
      </c>
      <c r="BK159">
        <v>6.3335278449193497</v>
      </c>
      <c r="BN159">
        <v>103102</v>
      </c>
      <c r="BR159" t="s">
        <v>133</v>
      </c>
      <c r="BS159" t="s">
        <v>133</v>
      </c>
      <c r="BV159" t="s">
        <v>150</v>
      </c>
      <c r="BX159" t="s">
        <v>151</v>
      </c>
      <c r="CA159">
        <v>25</v>
      </c>
      <c r="CC159" s="1">
        <v>44849</v>
      </c>
      <c r="CD159" s="1">
        <v>44819</v>
      </c>
      <c r="CG159">
        <v>22</v>
      </c>
      <c r="CJ159">
        <v>24</v>
      </c>
      <c r="CL159">
        <v>380</v>
      </c>
      <c r="CM159">
        <v>0</v>
      </c>
      <c r="CN159">
        <v>43</v>
      </c>
      <c r="CO159">
        <v>338</v>
      </c>
      <c r="CP159">
        <v>20701</v>
      </c>
      <c r="CQ159">
        <v>6671</v>
      </c>
      <c r="CR159">
        <v>-1</v>
      </c>
      <c r="CS159">
        <v>27</v>
      </c>
      <c r="CU159">
        <v>296464</v>
      </c>
      <c r="CV159">
        <v>0</v>
      </c>
      <c r="CY159">
        <v>103102</v>
      </c>
      <c r="DB159" s="1">
        <v>44305</v>
      </c>
      <c r="DI159" t="s">
        <v>199</v>
      </c>
      <c r="DL159" t="s">
        <v>152</v>
      </c>
      <c r="DM159" t="s">
        <v>153</v>
      </c>
      <c r="DN159">
        <v>1</v>
      </c>
      <c r="DQ159" t="s">
        <v>133</v>
      </c>
      <c r="DR159" t="s">
        <v>133</v>
      </c>
      <c r="DT159" t="s">
        <v>395</v>
      </c>
      <c r="DU159">
        <v>296464</v>
      </c>
      <c r="DY159" t="s">
        <v>201</v>
      </c>
      <c r="DZ159">
        <v>100</v>
      </c>
    </row>
    <row r="160" spans="2:130" x14ac:dyDescent="0.2">
      <c r="B160">
        <v>1045</v>
      </c>
      <c r="C160" t="s">
        <v>133</v>
      </c>
      <c r="E160" t="s">
        <v>133</v>
      </c>
      <c r="F160">
        <v>0</v>
      </c>
      <c r="G160">
        <v>1</v>
      </c>
      <c r="H160">
        <v>1</v>
      </c>
      <c r="I160" t="s">
        <v>309</v>
      </c>
      <c r="J160" t="s">
        <v>180</v>
      </c>
      <c r="K160" t="s">
        <v>136</v>
      </c>
      <c r="L160" t="s">
        <v>137</v>
      </c>
      <c r="M160" t="s">
        <v>226</v>
      </c>
      <c r="O160" t="s">
        <v>180</v>
      </c>
      <c r="P160" t="s">
        <v>140</v>
      </c>
      <c r="Q160">
        <v>2022</v>
      </c>
      <c r="R160">
        <v>473</v>
      </c>
      <c r="S160">
        <f t="shared" si="2"/>
        <v>4.7300000000000004</v>
      </c>
      <c r="U160" t="s">
        <v>141</v>
      </c>
      <c r="V160" t="s">
        <v>142</v>
      </c>
      <c r="W160" t="s">
        <v>143</v>
      </c>
      <c r="Y160" t="s">
        <v>144</v>
      </c>
      <c r="Z160" t="s">
        <v>145</v>
      </c>
      <c r="AA160" t="s">
        <v>146</v>
      </c>
      <c r="AB160" s="1">
        <v>42005</v>
      </c>
      <c r="AC160" s="1">
        <v>46022</v>
      </c>
      <c r="AD160" s="1">
        <v>44305</v>
      </c>
      <c r="AF160" t="s">
        <v>147</v>
      </c>
      <c r="AG160" s="1">
        <v>44305</v>
      </c>
      <c r="AH160" t="s">
        <v>133</v>
      </c>
      <c r="AI160" t="s">
        <v>133</v>
      </c>
      <c r="AJ160" t="s">
        <v>133</v>
      </c>
      <c r="AK160" t="s">
        <v>133</v>
      </c>
      <c r="AL160" t="s">
        <v>133</v>
      </c>
      <c r="AS160" t="s">
        <v>133</v>
      </c>
      <c r="AZ160" t="s">
        <v>148</v>
      </c>
      <c r="BB160" t="s">
        <v>149</v>
      </c>
      <c r="BC160" t="s">
        <v>196</v>
      </c>
      <c r="BD160" t="s">
        <v>197</v>
      </c>
      <c r="BG160">
        <v>123050</v>
      </c>
      <c r="BI160" t="s">
        <v>133</v>
      </c>
      <c r="BK160">
        <v>4.73136979513552</v>
      </c>
      <c r="BN160">
        <v>103102</v>
      </c>
      <c r="BR160" t="s">
        <v>133</v>
      </c>
      <c r="BS160" t="s">
        <v>133</v>
      </c>
      <c r="BV160" t="s">
        <v>150</v>
      </c>
      <c r="BX160" t="s">
        <v>151</v>
      </c>
      <c r="CA160">
        <v>25</v>
      </c>
      <c r="CC160" s="1">
        <v>44849</v>
      </c>
      <c r="CD160" s="1">
        <v>44819</v>
      </c>
      <c r="CG160">
        <v>22</v>
      </c>
      <c r="CJ160">
        <v>24</v>
      </c>
      <c r="CL160">
        <v>380</v>
      </c>
      <c r="CM160">
        <v>0</v>
      </c>
      <c r="CN160">
        <v>43</v>
      </c>
      <c r="CO160">
        <v>338</v>
      </c>
      <c r="CP160">
        <v>20702</v>
      </c>
      <c r="CQ160">
        <v>6672</v>
      </c>
      <c r="CR160">
        <v>-1</v>
      </c>
      <c r="CS160">
        <v>27</v>
      </c>
      <c r="CU160">
        <v>296466</v>
      </c>
      <c r="CV160">
        <v>0</v>
      </c>
      <c r="CY160">
        <v>103102</v>
      </c>
      <c r="DB160" s="1">
        <v>44305</v>
      </c>
      <c r="DI160" t="s">
        <v>199</v>
      </c>
      <c r="DL160" t="s">
        <v>152</v>
      </c>
      <c r="DM160" t="s">
        <v>153</v>
      </c>
      <c r="DN160">
        <v>1</v>
      </c>
      <c r="DQ160" t="s">
        <v>133</v>
      </c>
      <c r="DR160" t="s">
        <v>133</v>
      </c>
      <c r="DT160" t="s">
        <v>396</v>
      </c>
      <c r="DU160">
        <v>296466</v>
      </c>
      <c r="DY160" t="s">
        <v>201</v>
      </c>
      <c r="DZ160">
        <v>100</v>
      </c>
    </row>
    <row r="161" spans="2:130" x14ac:dyDescent="0.2">
      <c r="B161">
        <v>1045</v>
      </c>
      <c r="C161" t="s">
        <v>133</v>
      </c>
      <c r="E161" t="s">
        <v>133</v>
      </c>
      <c r="F161">
        <v>0</v>
      </c>
      <c r="G161">
        <v>1</v>
      </c>
      <c r="H161">
        <v>1</v>
      </c>
      <c r="I161" t="s">
        <v>311</v>
      </c>
      <c r="J161" t="s">
        <v>180</v>
      </c>
      <c r="K161" t="s">
        <v>136</v>
      </c>
      <c r="L161" t="s">
        <v>137</v>
      </c>
      <c r="M161" t="s">
        <v>226</v>
      </c>
      <c r="O161" t="s">
        <v>180</v>
      </c>
      <c r="P161" t="s">
        <v>140</v>
      </c>
      <c r="Q161">
        <v>2022</v>
      </c>
      <c r="R161">
        <v>1164</v>
      </c>
      <c r="S161">
        <f t="shared" si="2"/>
        <v>11.64</v>
      </c>
      <c r="U161" t="s">
        <v>141</v>
      </c>
      <c r="V161" t="s">
        <v>142</v>
      </c>
      <c r="W161" t="s">
        <v>143</v>
      </c>
      <c r="Y161" t="s">
        <v>144</v>
      </c>
      <c r="Z161" t="s">
        <v>145</v>
      </c>
      <c r="AA161" t="s">
        <v>146</v>
      </c>
      <c r="AB161" s="1">
        <v>42005</v>
      </c>
      <c r="AC161" s="1">
        <v>46022</v>
      </c>
      <c r="AD161" s="1">
        <v>44305</v>
      </c>
      <c r="AF161" t="s">
        <v>147</v>
      </c>
      <c r="AG161" s="1">
        <v>44305</v>
      </c>
      <c r="AH161" t="s">
        <v>133</v>
      </c>
      <c r="AI161" t="s">
        <v>133</v>
      </c>
      <c r="AJ161" t="s">
        <v>133</v>
      </c>
      <c r="AK161" t="s">
        <v>133</v>
      </c>
      <c r="AL161" t="s">
        <v>133</v>
      </c>
      <c r="AS161" t="s">
        <v>133</v>
      </c>
      <c r="AZ161" t="s">
        <v>148</v>
      </c>
      <c r="BB161" t="s">
        <v>149</v>
      </c>
      <c r="BC161" t="s">
        <v>196</v>
      </c>
      <c r="BD161" t="s">
        <v>197</v>
      </c>
      <c r="BG161">
        <v>123050</v>
      </c>
      <c r="BI161" t="s">
        <v>133</v>
      </c>
      <c r="BK161">
        <v>11.6407980945096</v>
      </c>
      <c r="BN161">
        <v>103102</v>
      </c>
      <c r="BR161" t="s">
        <v>133</v>
      </c>
      <c r="BS161" t="s">
        <v>133</v>
      </c>
      <c r="BV161" t="s">
        <v>150</v>
      </c>
      <c r="BX161" t="s">
        <v>151</v>
      </c>
      <c r="CA161">
        <v>25</v>
      </c>
      <c r="CC161" s="1">
        <v>44849</v>
      </c>
      <c r="CD161" s="1">
        <v>44819</v>
      </c>
      <c r="CG161">
        <v>22</v>
      </c>
      <c r="CJ161">
        <v>24</v>
      </c>
      <c r="CL161">
        <v>380</v>
      </c>
      <c r="CM161">
        <v>0</v>
      </c>
      <c r="CN161">
        <v>43</v>
      </c>
      <c r="CO161">
        <v>338</v>
      </c>
      <c r="CP161">
        <v>20703</v>
      </c>
      <c r="CQ161">
        <v>6673</v>
      </c>
      <c r="CR161">
        <v>-1</v>
      </c>
      <c r="CS161">
        <v>27</v>
      </c>
      <c r="CU161">
        <v>296468</v>
      </c>
      <c r="CV161">
        <v>0</v>
      </c>
      <c r="CY161">
        <v>103102</v>
      </c>
      <c r="DB161" s="1">
        <v>44305</v>
      </c>
      <c r="DI161" t="s">
        <v>199</v>
      </c>
      <c r="DL161" t="s">
        <v>152</v>
      </c>
      <c r="DM161" t="s">
        <v>153</v>
      </c>
      <c r="DN161">
        <v>1</v>
      </c>
      <c r="DQ161" t="s">
        <v>133</v>
      </c>
      <c r="DR161" t="s">
        <v>133</v>
      </c>
      <c r="DT161" t="s">
        <v>397</v>
      </c>
      <c r="DU161">
        <v>296468</v>
      </c>
      <c r="DY161" t="s">
        <v>201</v>
      </c>
      <c r="DZ161">
        <v>100</v>
      </c>
    </row>
    <row r="162" spans="2:130" x14ac:dyDescent="0.2">
      <c r="B162">
        <v>1045</v>
      </c>
      <c r="C162" t="s">
        <v>133</v>
      </c>
      <c r="E162" t="s">
        <v>133</v>
      </c>
      <c r="F162">
        <v>0</v>
      </c>
      <c r="G162">
        <v>1</v>
      </c>
      <c r="H162">
        <v>1</v>
      </c>
      <c r="I162" t="s">
        <v>313</v>
      </c>
      <c r="J162" t="s">
        <v>180</v>
      </c>
      <c r="K162" t="s">
        <v>136</v>
      </c>
      <c r="L162" t="s">
        <v>137</v>
      </c>
      <c r="M162" t="s">
        <v>226</v>
      </c>
      <c r="O162" t="s">
        <v>180</v>
      </c>
      <c r="P162" t="s">
        <v>140</v>
      </c>
      <c r="Q162">
        <v>2022</v>
      </c>
      <c r="R162">
        <v>97</v>
      </c>
      <c r="S162">
        <f t="shared" si="2"/>
        <v>0.97</v>
      </c>
      <c r="U162" t="s">
        <v>141</v>
      </c>
      <c r="V162" t="s">
        <v>142</v>
      </c>
      <c r="W162" t="s">
        <v>143</v>
      </c>
      <c r="Y162" t="s">
        <v>144</v>
      </c>
      <c r="Z162" t="s">
        <v>145</v>
      </c>
      <c r="AA162" t="s">
        <v>146</v>
      </c>
      <c r="AB162" s="1">
        <v>42005</v>
      </c>
      <c r="AC162" s="1">
        <v>46022</v>
      </c>
      <c r="AD162" s="1">
        <v>44305</v>
      </c>
      <c r="AF162" t="s">
        <v>147</v>
      </c>
      <c r="AG162" s="1">
        <v>44305</v>
      </c>
      <c r="AH162" t="s">
        <v>133</v>
      </c>
      <c r="AI162" t="s">
        <v>133</v>
      </c>
      <c r="AJ162" t="s">
        <v>133</v>
      </c>
      <c r="AK162" t="s">
        <v>133</v>
      </c>
      <c r="AL162" t="s">
        <v>133</v>
      </c>
      <c r="AS162" t="s">
        <v>133</v>
      </c>
      <c r="AZ162" t="s">
        <v>148</v>
      </c>
      <c r="BB162" t="s">
        <v>149</v>
      </c>
      <c r="BC162" t="s">
        <v>196</v>
      </c>
      <c r="BD162" t="s">
        <v>197</v>
      </c>
      <c r="BG162">
        <v>123050</v>
      </c>
      <c r="BI162" t="s">
        <v>133</v>
      </c>
      <c r="BK162">
        <v>0.967144364742616</v>
      </c>
      <c r="BN162">
        <v>103102</v>
      </c>
      <c r="BR162" t="s">
        <v>133</v>
      </c>
      <c r="BS162" t="s">
        <v>133</v>
      </c>
      <c r="BV162" t="s">
        <v>150</v>
      </c>
      <c r="BX162" t="s">
        <v>151</v>
      </c>
      <c r="CA162">
        <v>25</v>
      </c>
      <c r="CC162" s="1">
        <v>44849</v>
      </c>
      <c r="CD162" s="1">
        <v>44819</v>
      </c>
      <c r="CG162">
        <v>22</v>
      </c>
      <c r="CJ162">
        <v>24</v>
      </c>
      <c r="CL162">
        <v>380</v>
      </c>
      <c r="CM162">
        <v>0</v>
      </c>
      <c r="CN162">
        <v>43</v>
      </c>
      <c r="CO162">
        <v>338</v>
      </c>
      <c r="CP162">
        <v>20704</v>
      </c>
      <c r="CQ162">
        <v>6674</v>
      </c>
      <c r="CR162">
        <v>-1</v>
      </c>
      <c r="CS162">
        <v>27</v>
      </c>
      <c r="CU162">
        <v>296470</v>
      </c>
      <c r="CV162">
        <v>0</v>
      </c>
      <c r="CY162">
        <v>103102</v>
      </c>
      <c r="DB162" s="1">
        <v>44305</v>
      </c>
      <c r="DI162" t="s">
        <v>199</v>
      </c>
      <c r="DL162" t="s">
        <v>152</v>
      </c>
      <c r="DM162" t="s">
        <v>153</v>
      </c>
      <c r="DN162">
        <v>1</v>
      </c>
      <c r="DQ162" t="s">
        <v>133</v>
      </c>
      <c r="DR162" t="s">
        <v>133</v>
      </c>
      <c r="DT162" t="s">
        <v>398</v>
      </c>
      <c r="DU162">
        <v>296470</v>
      </c>
      <c r="DY162" t="s">
        <v>201</v>
      </c>
      <c r="DZ162">
        <v>100</v>
      </c>
    </row>
    <row r="163" spans="2:130" x14ac:dyDescent="0.2">
      <c r="B163">
        <v>1045</v>
      </c>
      <c r="C163" t="s">
        <v>133</v>
      </c>
      <c r="E163" t="s">
        <v>133</v>
      </c>
      <c r="F163">
        <v>0</v>
      </c>
      <c r="G163">
        <v>1</v>
      </c>
      <c r="H163">
        <v>1</v>
      </c>
      <c r="I163" t="s">
        <v>315</v>
      </c>
      <c r="J163" t="s">
        <v>180</v>
      </c>
      <c r="K163" t="s">
        <v>136</v>
      </c>
      <c r="L163" t="s">
        <v>137</v>
      </c>
      <c r="M163" t="s">
        <v>226</v>
      </c>
      <c r="O163" t="s">
        <v>180</v>
      </c>
      <c r="P163" t="s">
        <v>140</v>
      </c>
      <c r="Q163">
        <v>2022</v>
      </c>
      <c r="R163">
        <v>1018</v>
      </c>
      <c r="S163">
        <f t="shared" si="2"/>
        <v>10.18</v>
      </c>
      <c r="U163" t="s">
        <v>141</v>
      </c>
      <c r="V163" t="s">
        <v>142</v>
      </c>
      <c r="W163" t="s">
        <v>143</v>
      </c>
      <c r="Y163" t="s">
        <v>144</v>
      </c>
      <c r="Z163" t="s">
        <v>145</v>
      </c>
      <c r="AA163" t="s">
        <v>146</v>
      </c>
      <c r="AB163" s="1">
        <v>42005</v>
      </c>
      <c r="AC163" s="1">
        <v>46022</v>
      </c>
      <c r="AD163" s="1">
        <v>44305</v>
      </c>
      <c r="AF163" t="s">
        <v>147</v>
      </c>
      <c r="AG163" s="1">
        <v>44305</v>
      </c>
      <c r="AH163" t="s">
        <v>133</v>
      </c>
      <c r="AI163" t="s">
        <v>133</v>
      </c>
      <c r="AJ163" t="s">
        <v>133</v>
      </c>
      <c r="AK163" t="s">
        <v>133</v>
      </c>
      <c r="AL163" t="s">
        <v>133</v>
      </c>
      <c r="AS163" t="s">
        <v>133</v>
      </c>
      <c r="AZ163" t="s">
        <v>148</v>
      </c>
      <c r="BB163" t="s">
        <v>149</v>
      </c>
      <c r="BC163" t="s">
        <v>196</v>
      </c>
      <c r="BD163" t="s">
        <v>197</v>
      </c>
      <c r="BG163">
        <v>123050</v>
      </c>
      <c r="BI163" t="s">
        <v>133</v>
      </c>
      <c r="BK163">
        <v>10.175964634146901</v>
      </c>
      <c r="BN163">
        <v>103102</v>
      </c>
      <c r="BR163" t="s">
        <v>133</v>
      </c>
      <c r="BS163" t="s">
        <v>133</v>
      </c>
      <c r="BV163" t="s">
        <v>150</v>
      </c>
      <c r="BX163" t="s">
        <v>151</v>
      </c>
      <c r="CA163">
        <v>25</v>
      </c>
      <c r="CC163" s="1">
        <v>44849</v>
      </c>
      <c r="CD163" s="1">
        <v>44819</v>
      </c>
      <c r="CG163">
        <v>22</v>
      </c>
      <c r="CJ163">
        <v>24</v>
      </c>
      <c r="CL163">
        <v>380</v>
      </c>
      <c r="CM163">
        <v>0</v>
      </c>
      <c r="CN163">
        <v>43</v>
      </c>
      <c r="CO163">
        <v>338</v>
      </c>
      <c r="CP163">
        <v>20705</v>
      </c>
      <c r="CQ163">
        <v>6675</v>
      </c>
      <c r="CR163">
        <v>-1</v>
      </c>
      <c r="CS163">
        <v>27</v>
      </c>
      <c r="CU163">
        <v>296472</v>
      </c>
      <c r="CV163">
        <v>0</v>
      </c>
      <c r="CY163">
        <v>103102</v>
      </c>
      <c r="DB163" s="1">
        <v>44305</v>
      </c>
      <c r="DI163" t="s">
        <v>199</v>
      </c>
      <c r="DL163" t="s">
        <v>152</v>
      </c>
      <c r="DM163" t="s">
        <v>153</v>
      </c>
      <c r="DN163">
        <v>1</v>
      </c>
      <c r="DQ163" t="s">
        <v>133</v>
      </c>
      <c r="DR163" t="s">
        <v>133</v>
      </c>
      <c r="DT163" t="s">
        <v>399</v>
      </c>
      <c r="DU163">
        <v>296472</v>
      </c>
      <c r="DY163" t="s">
        <v>201</v>
      </c>
      <c r="DZ163">
        <v>100</v>
      </c>
    </row>
    <row r="164" spans="2:130" x14ac:dyDescent="0.2">
      <c r="B164">
        <v>1045</v>
      </c>
      <c r="C164" t="s">
        <v>133</v>
      </c>
      <c r="E164" t="s">
        <v>133</v>
      </c>
      <c r="F164">
        <v>0</v>
      </c>
      <c r="G164">
        <v>1</v>
      </c>
      <c r="H164">
        <v>1</v>
      </c>
      <c r="I164" t="s">
        <v>317</v>
      </c>
      <c r="J164" t="s">
        <v>180</v>
      </c>
      <c r="K164" t="s">
        <v>136</v>
      </c>
      <c r="L164" t="s">
        <v>137</v>
      </c>
      <c r="M164" t="s">
        <v>226</v>
      </c>
      <c r="O164" t="s">
        <v>180</v>
      </c>
      <c r="P164" t="s">
        <v>140</v>
      </c>
      <c r="Q164">
        <v>2022</v>
      </c>
      <c r="R164">
        <v>1178</v>
      </c>
      <c r="S164">
        <f t="shared" si="2"/>
        <v>11.78</v>
      </c>
      <c r="U164" t="s">
        <v>141</v>
      </c>
      <c r="V164" t="s">
        <v>142</v>
      </c>
      <c r="W164" t="s">
        <v>143</v>
      </c>
      <c r="Y164" t="s">
        <v>144</v>
      </c>
      <c r="Z164" t="s">
        <v>145</v>
      </c>
      <c r="AA164" t="s">
        <v>146</v>
      </c>
      <c r="AB164" s="1">
        <v>42005</v>
      </c>
      <c r="AC164" s="1">
        <v>46022</v>
      </c>
      <c r="AD164" s="1">
        <v>44305</v>
      </c>
      <c r="AF164" t="s">
        <v>147</v>
      </c>
      <c r="AG164" s="1">
        <v>44305</v>
      </c>
      <c r="AH164" t="s">
        <v>133</v>
      </c>
      <c r="AI164" t="s">
        <v>133</v>
      </c>
      <c r="AJ164" t="s">
        <v>133</v>
      </c>
      <c r="AK164" t="s">
        <v>133</v>
      </c>
      <c r="AL164" t="s">
        <v>133</v>
      </c>
      <c r="AS164" t="s">
        <v>133</v>
      </c>
      <c r="AZ164" t="s">
        <v>148</v>
      </c>
      <c r="BB164" t="s">
        <v>149</v>
      </c>
      <c r="BC164" t="s">
        <v>196</v>
      </c>
      <c r="BD164" t="s">
        <v>197</v>
      </c>
      <c r="BG164">
        <v>123050</v>
      </c>
      <c r="BI164" t="s">
        <v>133</v>
      </c>
      <c r="BK164">
        <v>11.775981858595699</v>
      </c>
      <c r="BN164">
        <v>103102</v>
      </c>
      <c r="BR164" t="s">
        <v>133</v>
      </c>
      <c r="BS164" t="s">
        <v>133</v>
      </c>
      <c r="BV164" t="s">
        <v>150</v>
      </c>
      <c r="BX164" t="s">
        <v>151</v>
      </c>
      <c r="CA164">
        <v>25</v>
      </c>
      <c r="CC164" s="1">
        <v>44849</v>
      </c>
      <c r="CD164" s="1">
        <v>44819</v>
      </c>
      <c r="CG164">
        <v>22</v>
      </c>
      <c r="CJ164">
        <v>24</v>
      </c>
      <c r="CL164">
        <v>380</v>
      </c>
      <c r="CM164">
        <v>0</v>
      </c>
      <c r="CN164">
        <v>43</v>
      </c>
      <c r="CO164">
        <v>338</v>
      </c>
      <c r="CP164">
        <v>20706</v>
      </c>
      <c r="CQ164">
        <v>6676</v>
      </c>
      <c r="CR164">
        <v>-1</v>
      </c>
      <c r="CS164">
        <v>27</v>
      </c>
      <c r="CU164">
        <v>296474</v>
      </c>
      <c r="CV164">
        <v>0</v>
      </c>
      <c r="CY164">
        <v>103102</v>
      </c>
      <c r="DB164" s="1">
        <v>44305</v>
      </c>
      <c r="DI164" t="s">
        <v>199</v>
      </c>
      <c r="DL164" t="s">
        <v>152</v>
      </c>
      <c r="DM164" t="s">
        <v>153</v>
      </c>
      <c r="DN164">
        <v>1</v>
      </c>
      <c r="DQ164" t="s">
        <v>133</v>
      </c>
      <c r="DR164" t="s">
        <v>133</v>
      </c>
      <c r="DT164" t="s">
        <v>400</v>
      </c>
      <c r="DU164">
        <v>296474</v>
      </c>
      <c r="DY164" t="s">
        <v>201</v>
      </c>
      <c r="DZ164">
        <v>100</v>
      </c>
    </row>
    <row r="165" spans="2:130" x14ac:dyDescent="0.2">
      <c r="B165">
        <v>1045</v>
      </c>
      <c r="C165" t="s">
        <v>133</v>
      </c>
      <c r="E165" t="s">
        <v>133</v>
      </c>
      <c r="F165">
        <v>0</v>
      </c>
      <c r="G165">
        <v>1</v>
      </c>
      <c r="H165">
        <v>1</v>
      </c>
      <c r="I165" t="s">
        <v>319</v>
      </c>
      <c r="J165" t="s">
        <v>180</v>
      </c>
      <c r="K165" t="s">
        <v>136</v>
      </c>
      <c r="L165" t="s">
        <v>137</v>
      </c>
      <c r="M165" t="s">
        <v>226</v>
      </c>
      <c r="O165" t="s">
        <v>180</v>
      </c>
      <c r="P165" t="s">
        <v>140</v>
      </c>
      <c r="Q165">
        <v>2022</v>
      </c>
      <c r="R165">
        <v>90</v>
      </c>
      <c r="S165">
        <f t="shared" si="2"/>
        <v>0.9</v>
      </c>
      <c r="U165" t="s">
        <v>141</v>
      </c>
      <c r="V165" t="s">
        <v>142</v>
      </c>
      <c r="W165" t="s">
        <v>143</v>
      </c>
      <c r="Y165" t="s">
        <v>144</v>
      </c>
      <c r="Z165" t="s">
        <v>145</v>
      </c>
      <c r="AA165" t="s">
        <v>146</v>
      </c>
      <c r="AB165" s="1">
        <v>42005</v>
      </c>
      <c r="AC165" s="1">
        <v>46022</v>
      </c>
      <c r="AD165" s="1">
        <v>44305</v>
      </c>
      <c r="AF165" t="s">
        <v>147</v>
      </c>
      <c r="AG165" s="1">
        <v>44305</v>
      </c>
      <c r="AH165" t="s">
        <v>133</v>
      </c>
      <c r="AI165" t="s">
        <v>133</v>
      </c>
      <c r="AJ165" t="s">
        <v>133</v>
      </c>
      <c r="AK165" t="s">
        <v>133</v>
      </c>
      <c r="AL165" t="s">
        <v>133</v>
      </c>
      <c r="AS165" t="s">
        <v>133</v>
      </c>
      <c r="AZ165" t="s">
        <v>148</v>
      </c>
      <c r="BB165" t="s">
        <v>149</v>
      </c>
      <c r="BC165" t="s">
        <v>196</v>
      </c>
      <c r="BD165" t="s">
        <v>197</v>
      </c>
      <c r="BG165">
        <v>123050</v>
      </c>
      <c r="BI165" t="s">
        <v>133</v>
      </c>
      <c r="BK165">
        <v>0.89969317266256099</v>
      </c>
      <c r="BN165">
        <v>103102</v>
      </c>
      <c r="BR165" t="s">
        <v>133</v>
      </c>
      <c r="BS165" t="s">
        <v>133</v>
      </c>
      <c r="BV165" t="s">
        <v>150</v>
      </c>
      <c r="BX165" t="s">
        <v>151</v>
      </c>
      <c r="CA165">
        <v>25</v>
      </c>
      <c r="CC165" s="1">
        <v>44849</v>
      </c>
      <c r="CD165" s="1">
        <v>44819</v>
      </c>
      <c r="CG165">
        <v>22</v>
      </c>
      <c r="CJ165">
        <v>24</v>
      </c>
      <c r="CL165">
        <v>380</v>
      </c>
      <c r="CM165">
        <v>0</v>
      </c>
      <c r="CN165">
        <v>43</v>
      </c>
      <c r="CO165">
        <v>338</v>
      </c>
      <c r="CP165">
        <v>20707</v>
      </c>
      <c r="CQ165">
        <v>6677</v>
      </c>
      <c r="CR165">
        <v>-1</v>
      </c>
      <c r="CS165">
        <v>27</v>
      </c>
      <c r="CU165">
        <v>296476</v>
      </c>
      <c r="CV165">
        <v>0</v>
      </c>
      <c r="CY165">
        <v>103102</v>
      </c>
      <c r="DB165" s="1">
        <v>44305</v>
      </c>
      <c r="DI165" t="s">
        <v>199</v>
      </c>
      <c r="DL165" t="s">
        <v>152</v>
      </c>
      <c r="DM165" t="s">
        <v>153</v>
      </c>
      <c r="DN165">
        <v>1</v>
      </c>
      <c r="DQ165" t="s">
        <v>133</v>
      </c>
      <c r="DR165" t="s">
        <v>133</v>
      </c>
      <c r="DT165" t="s">
        <v>401</v>
      </c>
      <c r="DU165">
        <v>296476</v>
      </c>
      <c r="DY165" t="s">
        <v>201</v>
      </c>
      <c r="DZ165">
        <v>100</v>
      </c>
    </row>
    <row r="166" spans="2:130" x14ac:dyDescent="0.2">
      <c r="B166">
        <v>1045</v>
      </c>
      <c r="C166" t="s">
        <v>133</v>
      </c>
      <c r="E166" t="s">
        <v>133</v>
      </c>
      <c r="F166">
        <v>0</v>
      </c>
      <c r="G166">
        <v>1</v>
      </c>
      <c r="H166">
        <v>1</v>
      </c>
      <c r="I166" t="s">
        <v>321</v>
      </c>
      <c r="J166" t="s">
        <v>180</v>
      </c>
      <c r="K166" t="s">
        <v>136</v>
      </c>
      <c r="L166" t="s">
        <v>137</v>
      </c>
      <c r="M166" t="s">
        <v>226</v>
      </c>
      <c r="O166" t="s">
        <v>180</v>
      </c>
      <c r="P166" t="s">
        <v>140</v>
      </c>
      <c r="Q166">
        <v>2022</v>
      </c>
      <c r="R166">
        <v>486</v>
      </c>
      <c r="S166">
        <f t="shared" si="2"/>
        <v>4.8600000000000003</v>
      </c>
      <c r="U166" t="s">
        <v>141</v>
      </c>
      <c r="V166" t="s">
        <v>142</v>
      </c>
      <c r="W166" t="s">
        <v>143</v>
      </c>
      <c r="Y166" t="s">
        <v>144</v>
      </c>
      <c r="Z166" t="s">
        <v>145</v>
      </c>
      <c r="AA166" t="s">
        <v>146</v>
      </c>
      <c r="AB166" s="1">
        <v>42005</v>
      </c>
      <c r="AC166" s="1">
        <v>46022</v>
      </c>
      <c r="AD166" s="1">
        <v>44305</v>
      </c>
      <c r="AF166" t="s">
        <v>147</v>
      </c>
      <c r="AG166" s="1">
        <v>44305</v>
      </c>
      <c r="AH166" t="s">
        <v>133</v>
      </c>
      <c r="AI166" t="s">
        <v>133</v>
      </c>
      <c r="AJ166" t="s">
        <v>133</v>
      </c>
      <c r="AK166" t="s">
        <v>133</v>
      </c>
      <c r="AL166" t="s">
        <v>133</v>
      </c>
      <c r="AS166" t="s">
        <v>133</v>
      </c>
      <c r="AZ166" t="s">
        <v>148</v>
      </c>
      <c r="BB166" t="s">
        <v>149</v>
      </c>
      <c r="BC166" t="s">
        <v>196</v>
      </c>
      <c r="BD166" t="s">
        <v>197</v>
      </c>
      <c r="BG166">
        <v>123050</v>
      </c>
      <c r="BI166" t="s">
        <v>133</v>
      </c>
      <c r="BK166">
        <v>4.85701573589603</v>
      </c>
      <c r="BN166">
        <v>103102</v>
      </c>
      <c r="BR166" t="s">
        <v>133</v>
      </c>
      <c r="BS166" t="s">
        <v>133</v>
      </c>
      <c r="BV166" t="s">
        <v>150</v>
      </c>
      <c r="BX166" t="s">
        <v>151</v>
      </c>
      <c r="CA166">
        <v>25</v>
      </c>
      <c r="CC166" s="1">
        <v>44849</v>
      </c>
      <c r="CD166" s="1">
        <v>44819</v>
      </c>
      <c r="CG166">
        <v>22</v>
      </c>
      <c r="CJ166">
        <v>24</v>
      </c>
      <c r="CL166">
        <v>380</v>
      </c>
      <c r="CM166">
        <v>0</v>
      </c>
      <c r="CN166">
        <v>43</v>
      </c>
      <c r="CO166">
        <v>338</v>
      </c>
      <c r="CP166">
        <v>20708</v>
      </c>
      <c r="CQ166">
        <v>6678</v>
      </c>
      <c r="CR166">
        <v>-1</v>
      </c>
      <c r="CS166">
        <v>27</v>
      </c>
      <c r="CU166">
        <v>296478</v>
      </c>
      <c r="CV166">
        <v>0</v>
      </c>
      <c r="CY166">
        <v>103102</v>
      </c>
      <c r="DB166" s="1">
        <v>44305</v>
      </c>
      <c r="DI166" t="s">
        <v>199</v>
      </c>
      <c r="DL166" t="s">
        <v>152</v>
      </c>
      <c r="DM166" t="s">
        <v>153</v>
      </c>
      <c r="DN166">
        <v>1</v>
      </c>
      <c r="DQ166" t="s">
        <v>133</v>
      </c>
      <c r="DR166" t="s">
        <v>133</v>
      </c>
      <c r="DT166" t="s">
        <v>402</v>
      </c>
      <c r="DU166">
        <v>296478</v>
      </c>
      <c r="DY166" t="s">
        <v>201</v>
      </c>
      <c r="DZ166">
        <v>100</v>
      </c>
    </row>
    <row r="167" spans="2:130" x14ac:dyDescent="0.2">
      <c r="B167">
        <v>1045</v>
      </c>
      <c r="C167" t="s">
        <v>133</v>
      </c>
      <c r="E167" t="s">
        <v>133</v>
      </c>
      <c r="F167">
        <v>0</v>
      </c>
      <c r="G167">
        <v>1</v>
      </c>
      <c r="H167">
        <v>1</v>
      </c>
      <c r="I167" t="s">
        <v>323</v>
      </c>
      <c r="J167" t="s">
        <v>180</v>
      </c>
      <c r="K167" t="s">
        <v>136</v>
      </c>
      <c r="L167" t="s">
        <v>137</v>
      </c>
      <c r="M167" t="s">
        <v>226</v>
      </c>
      <c r="O167" t="s">
        <v>180</v>
      </c>
      <c r="P167" t="s">
        <v>140</v>
      </c>
      <c r="Q167">
        <v>2022</v>
      </c>
      <c r="R167">
        <v>243</v>
      </c>
      <c r="S167">
        <f t="shared" si="2"/>
        <v>2.4300000000000002</v>
      </c>
      <c r="U167" t="s">
        <v>141</v>
      </c>
      <c r="V167" t="s">
        <v>142</v>
      </c>
      <c r="W167" t="s">
        <v>143</v>
      </c>
      <c r="Y167" t="s">
        <v>144</v>
      </c>
      <c r="Z167" t="s">
        <v>145</v>
      </c>
      <c r="AA167" t="s">
        <v>146</v>
      </c>
      <c r="AB167" s="1">
        <v>42005</v>
      </c>
      <c r="AC167" s="1">
        <v>46022</v>
      </c>
      <c r="AD167" s="1">
        <v>44305</v>
      </c>
      <c r="AF167" t="s">
        <v>147</v>
      </c>
      <c r="AG167" s="1">
        <v>44305</v>
      </c>
      <c r="AH167" t="s">
        <v>133</v>
      </c>
      <c r="AI167" t="s">
        <v>133</v>
      </c>
      <c r="AJ167" t="s">
        <v>133</v>
      </c>
      <c r="AK167" t="s">
        <v>133</v>
      </c>
      <c r="AL167" t="s">
        <v>133</v>
      </c>
      <c r="AS167" t="s">
        <v>133</v>
      </c>
      <c r="AZ167" t="s">
        <v>148</v>
      </c>
      <c r="BB167" t="s">
        <v>149</v>
      </c>
      <c r="BC167" t="s">
        <v>196</v>
      </c>
      <c r="BD167" t="s">
        <v>197</v>
      </c>
      <c r="BG167">
        <v>123050</v>
      </c>
      <c r="BI167" t="s">
        <v>133</v>
      </c>
      <c r="BK167">
        <v>2.43477630269639</v>
      </c>
      <c r="BN167">
        <v>103102</v>
      </c>
      <c r="BR167" t="s">
        <v>133</v>
      </c>
      <c r="BS167" t="s">
        <v>133</v>
      </c>
      <c r="BV167" t="s">
        <v>150</v>
      </c>
      <c r="BX167" t="s">
        <v>151</v>
      </c>
      <c r="CA167">
        <v>25</v>
      </c>
      <c r="CC167" s="1">
        <v>44849</v>
      </c>
      <c r="CD167" s="1">
        <v>44819</v>
      </c>
      <c r="CG167">
        <v>22</v>
      </c>
      <c r="CJ167">
        <v>24</v>
      </c>
      <c r="CL167">
        <v>380</v>
      </c>
      <c r="CM167">
        <v>0</v>
      </c>
      <c r="CN167">
        <v>43</v>
      </c>
      <c r="CO167">
        <v>338</v>
      </c>
      <c r="CP167">
        <v>20709</v>
      </c>
      <c r="CQ167">
        <v>6679</v>
      </c>
      <c r="CR167">
        <v>-1</v>
      </c>
      <c r="CS167">
        <v>27</v>
      </c>
      <c r="CU167">
        <v>296480</v>
      </c>
      <c r="CV167">
        <v>0</v>
      </c>
      <c r="CY167">
        <v>103102</v>
      </c>
      <c r="DB167" s="1">
        <v>44305</v>
      </c>
      <c r="DI167" t="s">
        <v>199</v>
      </c>
      <c r="DL167" t="s">
        <v>152</v>
      </c>
      <c r="DM167" t="s">
        <v>153</v>
      </c>
      <c r="DN167">
        <v>1</v>
      </c>
      <c r="DQ167" t="s">
        <v>133</v>
      </c>
      <c r="DR167" t="s">
        <v>133</v>
      </c>
      <c r="DT167" t="s">
        <v>403</v>
      </c>
      <c r="DU167">
        <v>296480</v>
      </c>
      <c r="DY167" t="s">
        <v>201</v>
      </c>
      <c r="DZ167">
        <v>100</v>
      </c>
    </row>
    <row r="168" spans="2:130" x14ac:dyDescent="0.2">
      <c r="B168">
        <v>1045</v>
      </c>
      <c r="C168" t="s">
        <v>133</v>
      </c>
      <c r="E168" t="s">
        <v>133</v>
      </c>
      <c r="F168">
        <v>0</v>
      </c>
      <c r="G168">
        <v>1</v>
      </c>
      <c r="H168">
        <v>1</v>
      </c>
      <c r="I168" t="s">
        <v>325</v>
      </c>
      <c r="J168" t="s">
        <v>180</v>
      </c>
      <c r="K168" t="s">
        <v>136</v>
      </c>
      <c r="L168" t="s">
        <v>137</v>
      </c>
      <c r="M168" t="s">
        <v>226</v>
      </c>
      <c r="O168" t="s">
        <v>180</v>
      </c>
      <c r="P168" t="s">
        <v>140</v>
      </c>
      <c r="Q168">
        <v>2022</v>
      </c>
      <c r="R168">
        <v>44</v>
      </c>
      <c r="S168">
        <f t="shared" si="2"/>
        <v>0.44</v>
      </c>
      <c r="U168" t="s">
        <v>141</v>
      </c>
      <c r="V168" t="s">
        <v>142</v>
      </c>
      <c r="W168" t="s">
        <v>143</v>
      </c>
      <c r="Y168" t="s">
        <v>144</v>
      </c>
      <c r="Z168" t="s">
        <v>145</v>
      </c>
      <c r="AA168" t="s">
        <v>146</v>
      </c>
      <c r="AB168" s="1">
        <v>42005</v>
      </c>
      <c r="AC168" s="1">
        <v>46022</v>
      </c>
      <c r="AD168" s="1">
        <v>44305</v>
      </c>
      <c r="AF168" t="s">
        <v>147</v>
      </c>
      <c r="AG168" s="1">
        <v>44305</v>
      </c>
      <c r="AH168" t="s">
        <v>133</v>
      </c>
      <c r="AI168" t="s">
        <v>133</v>
      </c>
      <c r="AJ168" t="s">
        <v>133</v>
      </c>
      <c r="AK168" t="s">
        <v>133</v>
      </c>
      <c r="AL168" t="s">
        <v>133</v>
      </c>
      <c r="AS168" t="s">
        <v>133</v>
      </c>
      <c r="AZ168" t="s">
        <v>148</v>
      </c>
      <c r="BB168" t="s">
        <v>149</v>
      </c>
      <c r="BC168" t="s">
        <v>196</v>
      </c>
      <c r="BD168" t="s">
        <v>197</v>
      </c>
      <c r="BG168">
        <v>123050</v>
      </c>
      <c r="BI168" t="s">
        <v>133</v>
      </c>
      <c r="BK168">
        <v>0.43504373154895898</v>
      </c>
      <c r="BN168">
        <v>103102</v>
      </c>
      <c r="BR168" t="s">
        <v>133</v>
      </c>
      <c r="BS168" t="s">
        <v>133</v>
      </c>
      <c r="BV168" t="s">
        <v>150</v>
      </c>
      <c r="BX168" t="s">
        <v>151</v>
      </c>
      <c r="CA168">
        <v>25</v>
      </c>
      <c r="CC168" s="1">
        <v>44849</v>
      </c>
      <c r="CD168" s="1">
        <v>44819</v>
      </c>
      <c r="CG168">
        <v>22</v>
      </c>
      <c r="CJ168">
        <v>24</v>
      </c>
      <c r="CL168">
        <v>380</v>
      </c>
      <c r="CM168">
        <v>0</v>
      </c>
      <c r="CN168">
        <v>43</v>
      </c>
      <c r="CO168">
        <v>338</v>
      </c>
      <c r="CP168">
        <v>20710</v>
      </c>
      <c r="CQ168">
        <v>6680</v>
      </c>
      <c r="CR168">
        <v>-1</v>
      </c>
      <c r="CS168">
        <v>27</v>
      </c>
      <c r="CU168">
        <v>296482</v>
      </c>
      <c r="CV168">
        <v>0</v>
      </c>
      <c r="CY168">
        <v>103102</v>
      </c>
      <c r="DB168" s="1">
        <v>44305</v>
      </c>
      <c r="DI168" t="s">
        <v>199</v>
      </c>
      <c r="DL168" t="s">
        <v>152</v>
      </c>
      <c r="DM168" t="s">
        <v>153</v>
      </c>
      <c r="DN168">
        <v>1</v>
      </c>
      <c r="DQ168" t="s">
        <v>133</v>
      </c>
      <c r="DR168" t="s">
        <v>133</v>
      </c>
      <c r="DT168" t="s">
        <v>404</v>
      </c>
      <c r="DU168">
        <v>296482</v>
      </c>
      <c r="DY168" t="s">
        <v>201</v>
      </c>
      <c r="DZ168">
        <v>100</v>
      </c>
    </row>
    <row r="169" spans="2:130" x14ac:dyDescent="0.2">
      <c r="B169">
        <v>1045</v>
      </c>
      <c r="C169" t="s">
        <v>133</v>
      </c>
      <c r="E169" t="s">
        <v>133</v>
      </c>
      <c r="F169">
        <v>0</v>
      </c>
      <c r="G169">
        <v>1</v>
      </c>
      <c r="H169">
        <v>1</v>
      </c>
      <c r="I169" t="s">
        <v>327</v>
      </c>
      <c r="J169" t="s">
        <v>180</v>
      </c>
      <c r="K169" t="s">
        <v>136</v>
      </c>
      <c r="L169" t="s">
        <v>137</v>
      </c>
      <c r="M169" t="s">
        <v>226</v>
      </c>
      <c r="O169" t="s">
        <v>180</v>
      </c>
      <c r="P169" t="s">
        <v>140</v>
      </c>
      <c r="Q169">
        <v>2022</v>
      </c>
      <c r="R169">
        <v>413</v>
      </c>
      <c r="S169">
        <f t="shared" si="2"/>
        <v>4.13</v>
      </c>
      <c r="U169" t="s">
        <v>141</v>
      </c>
      <c r="V169" t="s">
        <v>142</v>
      </c>
      <c r="W169" t="s">
        <v>143</v>
      </c>
      <c r="Y169" t="s">
        <v>144</v>
      </c>
      <c r="Z169" t="s">
        <v>145</v>
      </c>
      <c r="AA169" t="s">
        <v>146</v>
      </c>
      <c r="AB169" s="1">
        <v>42005</v>
      </c>
      <c r="AC169" s="1">
        <v>46022</v>
      </c>
      <c r="AD169" s="1">
        <v>44305</v>
      </c>
      <c r="AF169" t="s">
        <v>147</v>
      </c>
      <c r="AG169" s="1">
        <v>44305</v>
      </c>
      <c r="AH169" t="s">
        <v>133</v>
      </c>
      <c r="AI169" t="s">
        <v>133</v>
      </c>
      <c r="AJ169" t="s">
        <v>133</v>
      </c>
      <c r="AK169" t="s">
        <v>133</v>
      </c>
      <c r="AL169" t="s">
        <v>133</v>
      </c>
      <c r="AS169" t="s">
        <v>133</v>
      </c>
      <c r="AZ169" t="s">
        <v>148</v>
      </c>
      <c r="BB169" t="s">
        <v>149</v>
      </c>
      <c r="BC169" t="s">
        <v>196</v>
      </c>
      <c r="BD169" t="s">
        <v>197</v>
      </c>
      <c r="BG169">
        <v>123050</v>
      </c>
      <c r="BI169" t="s">
        <v>133</v>
      </c>
      <c r="BK169">
        <v>4.1348880992997801</v>
      </c>
      <c r="BN169">
        <v>103102</v>
      </c>
      <c r="BR169" t="s">
        <v>133</v>
      </c>
      <c r="BS169" t="s">
        <v>133</v>
      </c>
      <c r="BV169" t="s">
        <v>150</v>
      </c>
      <c r="BX169" t="s">
        <v>151</v>
      </c>
      <c r="CA169">
        <v>25</v>
      </c>
      <c r="CC169" s="1">
        <v>44849</v>
      </c>
      <c r="CD169" s="1">
        <v>44819</v>
      </c>
      <c r="CG169">
        <v>22</v>
      </c>
      <c r="CJ169">
        <v>24</v>
      </c>
      <c r="CL169">
        <v>380</v>
      </c>
      <c r="CM169">
        <v>0</v>
      </c>
      <c r="CN169">
        <v>43</v>
      </c>
      <c r="CO169">
        <v>338</v>
      </c>
      <c r="CP169">
        <v>20711</v>
      </c>
      <c r="CQ169">
        <v>6681</v>
      </c>
      <c r="CR169">
        <v>-1</v>
      </c>
      <c r="CS169">
        <v>27</v>
      </c>
      <c r="CU169">
        <v>296484</v>
      </c>
      <c r="CV169">
        <v>0</v>
      </c>
      <c r="CY169">
        <v>103102</v>
      </c>
      <c r="DB169" s="1">
        <v>44305</v>
      </c>
      <c r="DI169" t="s">
        <v>199</v>
      </c>
      <c r="DL169" t="s">
        <v>152</v>
      </c>
      <c r="DM169" t="s">
        <v>153</v>
      </c>
      <c r="DN169">
        <v>1</v>
      </c>
      <c r="DQ169" t="s">
        <v>133</v>
      </c>
      <c r="DR169" t="s">
        <v>133</v>
      </c>
      <c r="DT169" t="s">
        <v>405</v>
      </c>
      <c r="DU169">
        <v>296484</v>
      </c>
      <c r="DY169" t="s">
        <v>201</v>
      </c>
      <c r="DZ169">
        <v>100</v>
      </c>
    </row>
    <row r="170" spans="2:130" x14ac:dyDescent="0.2">
      <c r="B170">
        <v>1045</v>
      </c>
      <c r="C170" t="s">
        <v>133</v>
      </c>
      <c r="E170" t="s">
        <v>133</v>
      </c>
      <c r="F170">
        <v>0</v>
      </c>
      <c r="G170">
        <v>1</v>
      </c>
      <c r="H170">
        <v>1</v>
      </c>
      <c r="I170" t="s">
        <v>329</v>
      </c>
      <c r="J170" t="s">
        <v>180</v>
      </c>
      <c r="K170" t="s">
        <v>136</v>
      </c>
      <c r="L170" t="s">
        <v>137</v>
      </c>
      <c r="M170" t="s">
        <v>226</v>
      </c>
      <c r="O170" t="s">
        <v>180</v>
      </c>
      <c r="P170" t="s">
        <v>140</v>
      </c>
      <c r="Q170">
        <v>2022</v>
      </c>
      <c r="R170">
        <v>1102</v>
      </c>
      <c r="S170">
        <f t="shared" si="2"/>
        <v>11.02</v>
      </c>
      <c r="U170" t="s">
        <v>141</v>
      </c>
      <c r="V170" t="s">
        <v>142</v>
      </c>
      <c r="W170" t="s">
        <v>143</v>
      </c>
      <c r="Y170" t="s">
        <v>144</v>
      </c>
      <c r="Z170" t="s">
        <v>145</v>
      </c>
      <c r="AA170" t="s">
        <v>146</v>
      </c>
      <c r="AB170" s="1">
        <v>42005</v>
      </c>
      <c r="AC170" s="1">
        <v>46022</v>
      </c>
      <c r="AD170" s="1">
        <v>44305</v>
      </c>
      <c r="AF170" t="s">
        <v>147</v>
      </c>
      <c r="AG170" s="1">
        <v>44305</v>
      </c>
      <c r="AH170" t="s">
        <v>133</v>
      </c>
      <c r="AI170" t="s">
        <v>133</v>
      </c>
      <c r="AJ170" t="s">
        <v>133</v>
      </c>
      <c r="AK170" t="s">
        <v>133</v>
      </c>
      <c r="AL170" t="s">
        <v>133</v>
      </c>
      <c r="AS170" t="s">
        <v>133</v>
      </c>
      <c r="AZ170" t="s">
        <v>148</v>
      </c>
      <c r="BB170" t="s">
        <v>149</v>
      </c>
      <c r="BC170" t="s">
        <v>196</v>
      </c>
      <c r="BD170" t="s">
        <v>197</v>
      </c>
      <c r="BG170">
        <v>123050</v>
      </c>
      <c r="BI170" t="s">
        <v>133</v>
      </c>
      <c r="BK170">
        <v>11.0170064034203</v>
      </c>
      <c r="BN170">
        <v>103102</v>
      </c>
      <c r="BR170" t="s">
        <v>133</v>
      </c>
      <c r="BS170" t="s">
        <v>133</v>
      </c>
      <c r="BV170" t="s">
        <v>150</v>
      </c>
      <c r="BX170" t="s">
        <v>151</v>
      </c>
      <c r="CA170">
        <v>25</v>
      </c>
      <c r="CC170" s="1">
        <v>44849</v>
      </c>
      <c r="CD170" s="1">
        <v>44819</v>
      </c>
      <c r="CG170">
        <v>22</v>
      </c>
      <c r="CJ170">
        <v>24</v>
      </c>
      <c r="CL170">
        <v>380</v>
      </c>
      <c r="CM170">
        <v>0</v>
      </c>
      <c r="CN170">
        <v>43</v>
      </c>
      <c r="CO170">
        <v>338</v>
      </c>
      <c r="CP170">
        <v>20712</v>
      </c>
      <c r="CQ170">
        <v>6682</v>
      </c>
      <c r="CR170">
        <v>-1</v>
      </c>
      <c r="CS170">
        <v>27</v>
      </c>
      <c r="CU170">
        <v>296486</v>
      </c>
      <c r="CV170">
        <v>0</v>
      </c>
      <c r="CY170">
        <v>103102</v>
      </c>
      <c r="DB170" s="1">
        <v>44305</v>
      </c>
      <c r="DI170" t="s">
        <v>199</v>
      </c>
      <c r="DL170" t="s">
        <v>152</v>
      </c>
      <c r="DM170" t="s">
        <v>153</v>
      </c>
      <c r="DN170">
        <v>1</v>
      </c>
      <c r="DQ170" t="s">
        <v>133</v>
      </c>
      <c r="DR170" t="s">
        <v>133</v>
      </c>
      <c r="DT170" t="s">
        <v>406</v>
      </c>
      <c r="DU170">
        <v>296486</v>
      </c>
      <c r="DY170" t="s">
        <v>201</v>
      </c>
      <c r="DZ170">
        <v>100</v>
      </c>
    </row>
    <row r="171" spans="2:130" x14ac:dyDescent="0.2">
      <c r="B171">
        <v>1045</v>
      </c>
      <c r="C171" t="s">
        <v>133</v>
      </c>
      <c r="E171" t="s">
        <v>133</v>
      </c>
      <c r="F171">
        <v>0</v>
      </c>
      <c r="G171">
        <v>1</v>
      </c>
      <c r="H171">
        <v>1</v>
      </c>
      <c r="I171" t="s">
        <v>331</v>
      </c>
      <c r="J171" t="s">
        <v>180</v>
      </c>
      <c r="K171" t="s">
        <v>136</v>
      </c>
      <c r="L171" t="s">
        <v>137</v>
      </c>
      <c r="M171" t="s">
        <v>281</v>
      </c>
      <c r="O171" t="s">
        <v>180</v>
      </c>
      <c r="P171" t="s">
        <v>140</v>
      </c>
      <c r="Q171">
        <v>2022</v>
      </c>
      <c r="R171">
        <v>682</v>
      </c>
      <c r="S171">
        <f t="shared" si="2"/>
        <v>6.82</v>
      </c>
      <c r="U171" t="s">
        <v>141</v>
      </c>
      <c r="V171" t="s">
        <v>142</v>
      </c>
      <c r="W171" t="s">
        <v>143</v>
      </c>
      <c r="Y171" t="s">
        <v>144</v>
      </c>
      <c r="Z171" t="s">
        <v>145</v>
      </c>
      <c r="AA171" t="s">
        <v>146</v>
      </c>
      <c r="AB171" s="1">
        <v>42005</v>
      </c>
      <c r="AC171" s="1">
        <v>46022</v>
      </c>
      <c r="AD171" s="1">
        <v>44305</v>
      </c>
      <c r="AF171" t="s">
        <v>147</v>
      </c>
      <c r="AG171" s="1">
        <v>44305</v>
      </c>
      <c r="AH171" t="s">
        <v>133</v>
      </c>
      <c r="AI171" t="s">
        <v>133</v>
      </c>
      <c r="AJ171" t="s">
        <v>133</v>
      </c>
      <c r="AK171" t="s">
        <v>133</v>
      </c>
      <c r="AL171" t="s">
        <v>133</v>
      </c>
      <c r="AS171" t="s">
        <v>133</v>
      </c>
      <c r="AZ171" t="s">
        <v>148</v>
      </c>
      <c r="BB171" t="s">
        <v>149</v>
      </c>
      <c r="BC171" t="s">
        <v>196</v>
      </c>
      <c r="BD171" t="s">
        <v>197</v>
      </c>
      <c r="BG171">
        <v>123050</v>
      </c>
      <c r="BI171" t="s">
        <v>133</v>
      </c>
      <c r="BK171">
        <v>6.8234594880451596</v>
      </c>
      <c r="BN171">
        <v>103102</v>
      </c>
      <c r="BR171" t="s">
        <v>133</v>
      </c>
      <c r="BS171" t="s">
        <v>133</v>
      </c>
      <c r="BV171" t="s">
        <v>150</v>
      </c>
      <c r="BX171" t="s">
        <v>151</v>
      </c>
      <c r="CA171">
        <v>25</v>
      </c>
      <c r="CC171" s="1">
        <v>44849</v>
      </c>
      <c r="CD171" s="1">
        <v>44819</v>
      </c>
      <c r="CG171">
        <v>22</v>
      </c>
      <c r="CJ171">
        <v>24</v>
      </c>
      <c r="CL171">
        <v>380</v>
      </c>
      <c r="CM171">
        <v>0</v>
      </c>
      <c r="CN171">
        <v>43</v>
      </c>
      <c r="CO171">
        <v>338</v>
      </c>
      <c r="CP171">
        <v>20713</v>
      </c>
      <c r="CQ171">
        <v>6683</v>
      </c>
      <c r="CR171">
        <v>-1</v>
      </c>
      <c r="CS171">
        <v>27</v>
      </c>
      <c r="CU171">
        <v>296488</v>
      </c>
      <c r="CV171">
        <v>0</v>
      </c>
      <c r="CY171">
        <v>103102</v>
      </c>
      <c r="DB171" s="1">
        <v>44305</v>
      </c>
      <c r="DI171" t="s">
        <v>199</v>
      </c>
      <c r="DL171" t="s">
        <v>152</v>
      </c>
      <c r="DM171" t="s">
        <v>153</v>
      </c>
      <c r="DN171">
        <v>1</v>
      </c>
      <c r="DQ171" t="s">
        <v>133</v>
      </c>
      <c r="DR171" t="s">
        <v>133</v>
      </c>
      <c r="DT171" t="s">
        <v>407</v>
      </c>
      <c r="DU171">
        <v>296488</v>
      </c>
      <c r="DY171" t="s">
        <v>201</v>
      </c>
      <c r="DZ171">
        <v>100</v>
      </c>
    </row>
    <row r="172" spans="2:130" x14ac:dyDescent="0.2">
      <c r="B172">
        <v>1045</v>
      </c>
      <c r="C172" t="s">
        <v>133</v>
      </c>
      <c r="E172" t="s">
        <v>133</v>
      </c>
      <c r="F172">
        <v>0</v>
      </c>
      <c r="G172">
        <v>1</v>
      </c>
      <c r="H172">
        <v>1</v>
      </c>
      <c r="I172" t="s">
        <v>333</v>
      </c>
      <c r="J172" t="s">
        <v>180</v>
      </c>
      <c r="K172" t="s">
        <v>136</v>
      </c>
      <c r="L172" t="s">
        <v>137</v>
      </c>
      <c r="M172" t="s">
        <v>281</v>
      </c>
      <c r="O172" t="s">
        <v>180</v>
      </c>
      <c r="P172" t="s">
        <v>140</v>
      </c>
      <c r="Q172">
        <v>2022</v>
      </c>
      <c r="R172">
        <v>442</v>
      </c>
      <c r="S172">
        <f t="shared" si="2"/>
        <v>4.42</v>
      </c>
      <c r="U172" t="s">
        <v>141</v>
      </c>
      <c r="V172" t="s">
        <v>142</v>
      </c>
      <c r="W172" t="s">
        <v>143</v>
      </c>
      <c r="Y172" t="s">
        <v>144</v>
      </c>
      <c r="Z172" t="s">
        <v>145</v>
      </c>
      <c r="AA172" t="s">
        <v>146</v>
      </c>
      <c r="AB172" s="1">
        <v>42005</v>
      </c>
      <c r="AC172" s="1">
        <v>46022</v>
      </c>
      <c r="AD172" s="1">
        <v>44305</v>
      </c>
      <c r="AF172" t="s">
        <v>147</v>
      </c>
      <c r="AG172" s="1">
        <v>44305</v>
      </c>
      <c r="AH172" t="s">
        <v>133</v>
      </c>
      <c r="AI172" t="s">
        <v>133</v>
      </c>
      <c r="AJ172" t="s">
        <v>133</v>
      </c>
      <c r="AK172" t="s">
        <v>133</v>
      </c>
      <c r="AL172" t="s">
        <v>133</v>
      </c>
      <c r="AS172" t="s">
        <v>133</v>
      </c>
      <c r="AZ172" t="s">
        <v>148</v>
      </c>
      <c r="BB172" t="s">
        <v>149</v>
      </c>
      <c r="BC172" t="s">
        <v>196</v>
      </c>
      <c r="BD172" t="s">
        <v>197</v>
      </c>
      <c r="BG172">
        <v>123050</v>
      </c>
      <c r="BI172" t="s">
        <v>133</v>
      </c>
      <c r="BK172">
        <v>4.4213365544457002</v>
      </c>
      <c r="BN172">
        <v>103102</v>
      </c>
      <c r="BR172" t="s">
        <v>133</v>
      </c>
      <c r="BS172" t="s">
        <v>133</v>
      </c>
      <c r="BV172" t="s">
        <v>150</v>
      </c>
      <c r="BX172" t="s">
        <v>151</v>
      </c>
      <c r="CA172">
        <v>25</v>
      </c>
      <c r="CC172" s="1">
        <v>44849</v>
      </c>
      <c r="CD172" s="1">
        <v>44819</v>
      </c>
      <c r="CG172">
        <v>22</v>
      </c>
      <c r="CJ172">
        <v>24</v>
      </c>
      <c r="CL172">
        <v>380</v>
      </c>
      <c r="CM172">
        <v>0</v>
      </c>
      <c r="CN172">
        <v>43</v>
      </c>
      <c r="CO172">
        <v>338</v>
      </c>
      <c r="CP172">
        <v>20714</v>
      </c>
      <c r="CQ172">
        <v>6684</v>
      </c>
      <c r="CR172">
        <v>-1</v>
      </c>
      <c r="CS172">
        <v>27</v>
      </c>
      <c r="CU172">
        <v>296490</v>
      </c>
      <c r="CV172">
        <v>0</v>
      </c>
      <c r="CY172">
        <v>103102</v>
      </c>
      <c r="DB172" s="1">
        <v>44305</v>
      </c>
      <c r="DI172" t="s">
        <v>199</v>
      </c>
      <c r="DL172" t="s">
        <v>152</v>
      </c>
      <c r="DM172" t="s">
        <v>153</v>
      </c>
      <c r="DN172">
        <v>1</v>
      </c>
      <c r="DQ172" t="s">
        <v>133</v>
      </c>
      <c r="DR172" t="s">
        <v>133</v>
      </c>
      <c r="DT172" t="s">
        <v>408</v>
      </c>
      <c r="DU172">
        <v>296490</v>
      </c>
      <c r="DY172" t="s">
        <v>201</v>
      </c>
      <c r="DZ172">
        <v>100</v>
      </c>
    </row>
    <row r="173" spans="2:130" x14ac:dyDescent="0.2">
      <c r="B173">
        <v>1045</v>
      </c>
      <c r="C173" t="s">
        <v>133</v>
      </c>
      <c r="E173" t="s">
        <v>133</v>
      </c>
      <c r="F173">
        <v>0</v>
      </c>
      <c r="G173">
        <v>1</v>
      </c>
      <c r="H173">
        <v>1</v>
      </c>
      <c r="I173" t="s">
        <v>335</v>
      </c>
      <c r="J173" t="s">
        <v>180</v>
      </c>
      <c r="K173" t="s">
        <v>136</v>
      </c>
      <c r="L173" t="s">
        <v>137</v>
      </c>
      <c r="M173" t="s">
        <v>226</v>
      </c>
      <c r="O173" t="s">
        <v>180</v>
      </c>
      <c r="P173" t="s">
        <v>140</v>
      </c>
      <c r="Q173">
        <v>2022</v>
      </c>
      <c r="R173">
        <v>9371</v>
      </c>
      <c r="S173">
        <f t="shared" si="2"/>
        <v>93.71</v>
      </c>
      <c r="U173" t="s">
        <v>141</v>
      </c>
      <c r="V173" t="s">
        <v>142</v>
      </c>
      <c r="W173" t="s">
        <v>143</v>
      </c>
      <c r="Y173" t="s">
        <v>144</v>
      </c>
      <c r="Z173" t="s">
        <v>145</v>
      </c>
      <c r="AA173" t="s">
        <v>146</v>
      </c>
      <c r="AB173" s="1">
        <v>42005</v>
      </c>
      <c r="AC173" s="1">
        <v>46022</v>
      </c>
      <c r="AD173" s="1">
        <v>44305</v>
      </c>
      <c r="AF173" t="s">
        <v>147</v>
      </c>
      <c r="AG173" s="1">
        <v>44305</v>
      </c>
      <c r="AH173" t="s">
        <v>133</v>
      </c>
      <c r="AI173" t="s">
        <v>133</v>
      </c>
      <c r="AJ173" t="s">
        <v>133</v>
      </c>
      <c r="AK173" t="s">
        <v>133</v>
      </c>
      <c r="AL173" t="s">
        <v>133</v>
      </c>
      <c r="AS173" t="s">
        <v>133</v>
      </c>
      <c r="AZ173" t="s">
        <v>148</v>
      </c>
      <c r="BB173" t="s">
        <v>149</v>
      </c>
      <c r="BC173" t="s">
        <v>196</v>
      </c>
      <c r="BD173" t="s">
        <v>197</v>
      </c>
      <c r="BG173">
        <v>123050</v>
      </c>
      <c r="BI173" t="s">
        <v>133</v>
      </c>
      <c r="BK173">
        <v>93.714979133048502</v>
      </c>
      <c r="BN173">
        <v>103102</v>
      </c>
      <c r="BR173" t="s">
        <v>133</v>
      </c>
      <c r="BS173" t="s">
        <v>133</v>
      </c>
      <c r="BV173" t="s">
        <v>150</v>
      </c>
      <c r="BX173" t="s">
        <v>151</v>
      </c>
      <c r="CA173">
        <v>25</v>
      </c>
      <c r="CC173" s="1">
        <v>44849</v>
      </c>
      <c r="CD173" s="1">
        <v>44819</v>
      </c>
      <c r="CG173">
        <v>22</v>
      </c>
      <c r="CJ173">
        <v>24</v>
      </c>
      <c r="CL173">
        <v>380</v>
      </c>
      <c r="CM173">
        <v>0</v>
      </c>
      <c r="CN173">
        <v>43</v>
      </c>
      <c r="CO173">
        <v>338</v>
      </c>
      <c r="CP173">
        <v>20715</v>
      </c>
      <c r="CQ173">
        <v>14685</v>
      </c>
      <c r="CR173">
        <v>-1</v>
      </c>
      <c r="CS173">
        <v>27</v>
      </c>
      <c r="CU173">
        <v>296492</v>
      </c>
      <c r="CV173">
        <v>0</v>
      </c>
      <c r="CY173">
        <v>103102</v>
      </c>
      <c r="DB173" s="1">
        <v>44305</v>
      </c>
      <c r="DI173" t="s">
        <v>199</v>
      </c>
      <c r="DL173" t="s">
        <v>152</v>
      </c>
      <c r="DM173" t="s">
        <v>153</v>
      </c>
      <c r="DN173">
        <v>1</v>
      </c>
      <c r="DQ173" t="s">
        <v>133</v>
      </c>
      <c r="DR173" t="s">
        <v>133</v>
      </c>
      <c r="DT173" t="s">
        <v>409</v>
      </c>
      <c r="DU173">
        <v>296492</v>
      </c>
      <c r="DY173" t="s">
        <v>201</v>
      </c>
      <c r="DZ173">
        <v>100</v>
      </c>
    </row>
    <row r="174" spans="2:130" x14ac:dyDescent="0.2">
      <c r="B174">
        <v>1045</v>
      </c>
      <c r="C174" t="s">
        <v>133</v>
      </c>
      <c r="E174" t="s">
        <v>133</v>
      </c>
      <c r="F174">
        <v>0</v>
      </c>
      <c r="G174">
        <v>1</v>
      </c>
      <c r="H174">
        <v>1</v>
      </c>
      <c r="I174" t="s">
        <v>410</v>
      </c>
      <c r="J174" t="s">
        <v>135</v>
      </c>
      <c r="K174" t="s">
        <v>136</v>
      </c>
      <c r="L174" t="s">
        <v>137</v>
      </c>
      <c r="M174" t="s">
        <v>226</v>
      </c>
      <c r="O174" t="s">
        <v>139</v>
      </c>
      <c r="P174" t="s">
        <v>140</v>
      </c>
      <c r="Q174">
        <v>2022</v>
      </c>
      <c r="R174">
        <v>118</v>
      </c>
      <c r="S174">
        <f t="shared" si="2"/>
        <v>1.18</v>
      </c>
      <c r="U174" t="s">
        <v>141</v>
      </c>
      <c r="V174" t="s">
        <v>142</v>
      </c>
      <c r="W174" t="s">
        <v>143</v>
      </c>
      <c r="Y174" t="s">
        <v>144</v>
      </c>
      <c r="Z174" t="s">
        <v>145</v>
      </c>
      <c r="AA174" t="s">
        <v>146</v>
      </c>
      <c r="AB174" s="1">
        <v>42005</v>
      </c>
      <c r="AC174" s="1">
        <v>46022</v>
      </c>
      <c r="AD174" s="1">
        <v>44305</v>
      </c>
      <c r="AF174" t="s">
        <v>147</v>
      </c>
      <c r="AG174" s="1">
        <v>44305</v>
      </c>
      <c r="AH174" t="s">
        <v>133</v>
      </c>
      <c r="AI174" t="s">
        <v>133</v>
      </c>
      <c r="AJ174" t="s">
        <v>133</v>
      </c>
      <c r="AK174" t="s">
        <v>133</v>
      </c>
      <c r="AL174" t="s">
        <v>133</v>
      </c>
      <c r="AS174" t="s">
        <v>133</v>
      </c>
      <c r="AZ174" t="s">
        <v>148</v>
      </c>
      <c r="BB174" t="s">
        <v>149</v>
      </c>
      <c r="BC174" t="s">
        <v>196</v>
      </c>
      <c r="BD174" t="s">
        <v>197</v>
      </c>
      <c r="BG174">
        <v>123030</v>
      </c>
      <c r="BI174" t="s">
        <v>133</v>
      </c>
      <c r="BK174">
        <v>1.18371583052801</v>
      </c>
      <c r="BN174">
        <v>103101</v>
      </c>
      <c r="BR174" t="s">
        <v>133</v>
      </c>
      <c r="BS174" t="s">
        <v>133</v>
      </c>
      <c r="BV174" t="s">
        <v>150</v>
      </c>
      <c r="BX174" t="s">
        <v>151</v>
      </c>
      <c r="CA174">
        <v>25</v>
      </c>
      <c r="CC174" s="1">
        <v>44865</v>
      </c>
      <c r="CD174" s="1">
        <v>44805</v>
      </c>
      <c r="CG174">
        <v>22</v>
      </c>
      <c r="CJ174">
        <v>24</v>
      </c>
      <c r="CL174">
        <v>380</v>
      </c>
      <c r="CM174">
        <v>0</v>
      </c>
      <c r="CN174">
        <v>43</v>
      </c>
      <c r="CO174">
        <v>62</v>
      </c>
      <c r="CP174">
        <v>33103</v>
      </c>
      <c r="CQ174">
        <v>10802</v>
      </c>
      <c r="CR174">
        <v>-1</v>
      </c>
      <c r="CS174">
        <v>27</v>
      </c>
      <c r="CU174">
        <v>296494</v>
      </c>
      <c r="CV174">
        <v>0</v>
      </c>
      <c r="CY174">
        <v>103101</v>
      </c>
      <c r="DB174" s="1">
        <v>44305</v>
      </c>
      <c r="DI174" t="s">
        <v>199</v>
      </c>
      <c r="DL174" t="s">
        <v>152</v>
      </c>
      <c r="DM174" t="s">
        <v>153</v>
      </c>
      <c r="DN174">
        <v>1</v>
      </c>
      <c r="DQ174" t="s">
        <v>133</v>
      </c>
      <c r="DR174" t="s">
        <v>133</v>
      </c>
      <c r="DT174" t="s">
        <v>411</v>
      </c>
      <c r="DU174">
        <v>296494</v>
      </c>
      <c r="DY174" t="s">
        <v>201</v>
      </c>
      <c r="DZ174">
        <v>100</v>
      </c>
    </row>
    <row r="175" spans="2:130" x14ac:dyDescent="0.2">
      <c r="B175">
        <v>1045</v>
      </c>
      <c r="C175" t="s">
        <v>133</v>
      </c>
      <c r="E175" t="s">
        <v>133</v>
      </c>
      <c r="F175">
        <v>0</v>
      </c>
      <c r="G175">
        <v>1</v>
      </c>
      <c r="H175">
        <v>1</v>
      </c>
      <c r="I175" t="s">
        <v>410</v>
      </c>
      <c r="J175" t="s">
        <v>180</v>
      </c>
      <c r="K175" t="s">
        <v>136</v>
      </c>
      <c r="L175" t="s">
        <v>137</v>
      </c>
      <c r="M175" t="s">
        <v>226</v>
      </c>
      <c r="O175" t="s">
        <v>180</v>
      </c>
      <c r="P175" t="s">
        <v>140</v>
      </c>
      <c r="Q175">
        <v>2022</v>
      </c>
      <c r="R175">
        <v>118</v>
      </c>
      <c r="S175">
        <f t="shared" si="2"/>
        <v>1.18</v>
      </c>
      <c r="U175" t="s">
        <v>141</v>
      </c>
      <c r="V175" t="s">
        <v>142</v>
      </c>
      <c r="W175" t="s">
        <v>143</v>
      </c>
      <c r="Y175" t="s">
        <v>144</v>
      </c>
      <c r="Z175" t="s">
        <v>145</v>
      </c>
      <c r="AA175" t="s">
        <v>146</v>
      </c>
      <c r="AB175" s="1">
        <v>42005</v>
      </c>
      <c r="AC175" s="1">
        <v>46022</v>
      </c>
      <c r="AD175" s="1">
        <v>44305</v>
      </c>
      <c r="AF175" t="s">
        <v>147</v>
      </c>
      <c r="AG175" s="1">
        <v>44305</v>
      </c>
      <c r="AH175" t="s">
        <v>133</v>
      </c>
      <c r="AI175" t="s">
        <v>133</v>
      </c>
      <c r="AJ175" t="s">
        <v>133</v>
      </c>
      <c r="AK175" t="s">
        <v>133</v>
      </c>
      <c r="AL175" t="s">
        <v>133</v>
      </c>
      <c r="AS175" t="s">
        <v>133</v>
      </c>
      <c r="AZ175" t="s">
        <v>148</v>
      </c>
      <c r="BB175" t="s">
        <v>149</v>
      </c>
      <c r="BC175" t="s">
        <v>196</v>
      </c>
      <c r="BD175" t="s">
        <v>197</v>
      </c>
      <c r="BG175">
        <v>123050</v>
      </c>
      <c r="BI175" t="s">
        <v>133</v>
      </c>
      <c r="BK175">
        <v>1.18371583052801</v>
      </c>
      <c r="BN175">
        <v>103102</v>
      </c>
      <c r="BR175" t="s">
        <v>133</v>
      </c>
      <c r="BS175" t="s">
        <v>133</v>
      </c>
      <c r="BV175" t="s">
        <v>150</v>
      </c>
      <c r="BX175" t="s">
        <v>151</v>
      </c>
      <c r="CA175">
        <v>25</v>
      </c>
      <c r="CC175" s="1">
        <v>44865</v>
      </c>
      <c r="CD175" s="1">
        <v>44805</v>
      </c>
      <c r="CG175">
        <v>22</v>
      </c>
      <c r="CJ175">
        <v>24</v>
      </c>
      <c r="CL175">
        <v>380</v>
      </c>
      <c r="CM175">
        <v>0</v>
      </c>
      <c r="CN175">
        <v>43</v>
      </c>
      <c r="CO175">
        <v>338</v>
      </c>
      <c r="CP175">
        <v>33104</v>
      </c>
      <c r="CQ175">
        <v>10802</v>
      </c>
      <c r="CR175">
        <v>-1</v>
      </c>
      <c r="CS175">
        <v>27</v>
      </c>
      <c r="CU175">
        <v>296496</v>
      </c>
      <c r="CV175">
        <v>0</v>
      </c>
      <c r="CY175">
        <v>103102</v>
      </c>
      <c r="DB175" s="1">
        <v>44305</v>
      </c>
      <c r="DI175" t="s">
        <v>199</v>
      </c>
      <c r="DL175" t="s">
        <v>152</v>
      </c>
      <c r="DM175" t="s">
        <v>153</v>
      </c>
      <c r="DN175">
        <v>1</v>
      </c>
      <c r="DQ175" t="s">
        <v>133</v>
      </c>
      <c r="DR175" t="s">
        <v>133</v>
      </c>
      <c r="DT175" t="s">
        <v>412</v>
      </c>
      <c r="DU175">
        <v>296496</v>
      </c>
      <c r="DY175" t="s">
        <v>201</v>
      </c>
      <c r="DZ175">
        <v>100</v>
      </c>
    </row>
    <row r="176" spans="2:130" x14ac:dyDescent="0.2">
      <c r="B176">
        <v>1045</v>
      </c>
      <c r="C176" t="s">
        <v>133</v>
      </c>
      <c r="E176" t="s">
        <v>133</v>
      </c>
      <c r="F176">
        <v>0</v>
      </c>
      <c r="G176">
        <v>1</v>
      </c>
      <c r="H176">
        <v>1</v>
      </c>
      <c r="I176" t="s">
        <v>225</v>
      </c>
      <c r="J176" t="s">
        <v>135</v>
      </c>
      <c r="K176" t="s">
        <v>136</v>
      </c>
      <c r="L176" t="s">
        <v>413</v>
      </c>
      <c r="M176" t="s">
        <v>226</v>
      </c>
      <c r="O176" t="s">
        <v>139</v>
      </c>
      <c r="P176" t="s">
        <v>140</v>
      </c>
      <c r="Q176">
        <v>2022</v>
      </c>
      <c r="R176">
        <v>125</v>
      </c>
      <c r="S176">
        <f t="shared" si="2"/>
        <v>1.25</v>
      </c>
      <c r="U176" t="s">
        <v>141</v>
      </c>
      <c r="V176" t="s">
        <v>142</v>
      </c>
      <c r="W176" t="s">
        <v>143</v>
      </c>
      <c r="Y176" t="s">
        <v>144</v>
      </c>
      <c r="Z176" t="s">
        <v>145</v>
      </c>
      <c r="AA176" t="s">
        <v>146</v>
      </c>
      <c r="AB176" s="1">
        <v>42005</v>
      </c>
      <c r="AC176" s="1">
        <v>46022</v>
      </c>
      <c r="AD176" s="1">
        <v>44305</v>
      </c>
      <c r="AF176" t="s">
        <v>147</v>
      </c>
      <c r="AG176" s="1">
        <v>44305</v>
      </c>
      <c r="AH176" t="s">
        <v>133</v>
      </c>
      <c r="AI176" t="s">
        <v>133</v>
      </c>
      <c r="AJ176" t="s">
        <v>133</v>
      </c>
      <c r="AK176" t="s">
        <v>133</v>
      </c>
      <c r="AL176" t="s">
        <v>133</v>
      </c>
      <c r="AS176" t="s">
        <v>133</v>
      </c>
      <c r="AZ176" t="s">
        <v>148</v>
      </c>
      <c r="BB176" t="s">
        <v>149</v>
      </c>
      <c r="BC176" t="s">
        <v>196</v>
      </c>
      <c r="BD176" t="s">
        <v>197</v>
      </c>
      <c r="BG176">
        <v>123020</v>
      </c>
      <c r="BI176" t="s">
        <v>133</v>
      </c>
      <c r="BK176">
        <v>1.24887944242835</v>
      </c>
      <c r="BN176">
        <v>103101</v>
      </c>
      <c r="BR176" t="s">
        <v>133</v>
      </c>
      <c r="BS176" t="s">
        <v>133</v>
      </c>
      <c r="BV176" t="s">
        <v>150</v>
      </c>
      <c r="BX176" t="s">
        <v>151</v>
      </c>
      <c r="CA176">
        <v>25</v>
      </c>
      <c r="CB176">
        <v>0</v>
      </c>
      <c r="CC176" s="1">
        <v>44788</v>
      </c>
      <c r="CD176" s="1">
        <v>44757</v>
      </c>
      <c r="CG176">
        <v>22</v>
      </c>
      <c r="CJ176">
        <v>24</v>
      </c>
      <c r="CL176">
        <v>380</v>
      </c>
      <c r="CM176">
        <v>0</v>
      </c>
      <c r="CN176">
        <v>43</v>
      </c>
      <c r="CO176">
        <v>62</v>
      </c>
      <c r="CP176">
        <v>6014</v>
      </c>
      <c r="CQ176">
        <v>5077</v>
      </c>
      <c r="CR176">
        <v>-1</v>
      </c>
      <c r="CS176">
        <v>28</v>
      </c>
      <c r="CU176">
        <v>296498</v>
      </c>
      <c r="CY176">
        <v>103101</v>
      </c>
      <c r="DB176" s="1">
        <v>44305</v>
      </c>
      <c r="DI176" t="s">
        <v>199</v>
      </c>
      <c r="DL176" t="s">
        <v>152</v>
      </c>
      <c r="DM176" t="s">
        <v>153</v>
      </c>
      <c r="DN176">
        <v>1</v>
      </c>
      <c r="DQ176" t="s">
        <v>133</v>
      </c>
      <c r="DR176" t="s">
        <v>133</v>
      </c>
      <c r="DT176" t="s">
        <v>414</v>
      </c>
      <c r="DU176">
        <v>296498</v>
      </c>
      <c r="DY176" t="s">
        <v>201</v>
      </c>
      <c r="DZ176">
        <v>100</v>
      </c>
    </row>
    <row r="177" spans="2:130" x14ac:dyDescent="0.2">
      <c r="B177">
        <v>1045</v>
      </c>
      <c r="C177" t="s">
        <v>133</v>
      </c>
      <c r="E177" t="s">
        <v>133</v>
      </c>
      <c r="F177">
        <v>0</v>
      </c>
      <c r="G177">
        <v>1</v>
      </c>
      <c r="H177">
        <v>1</v>
      </c>
      <c r="I177" t="s">
        <v>228</v>
      </c>
      <c r="J177" t="s">
        <v>135</v>
      </c>
      <c r="K177" t="s">
        <v>136</v>
      </c>
      <c r="L177" t="s">
        <v>413</v>
      </c>
      <c r="M177" t="s">
        <v>226</v>
      </c>
      <c r="O177" t="s">
        <v>139</v>
      </c>
      <c r="P177" t="s">
        <v>140</v>
      </c>
      <c r="Q177">
        <v>2022</v>
      </c>
      <c r="R177">
        <v>222</v>
      </c>
      <c r="S177">
        <f t="shared" si="2"/>
        <v>2.2200000000000002</v>
      </c>
      <c r="U177" t="s">
        <v>141</v>
      </c>
      <c r="V177" t="s">
        <v>142</v>
      </c>
      <c r="W177" t="s">
        <v>143</v>
      </c>
      <c r="Y177" t="s">
        <v>144</v>
      </c>
      <c r="Z177" t="s">
        <v>145</v>
      </c>
      <c r="AA177" t="s">
        <v>146</v>
      </c>
      <c r="AB177" s="1">
        <v>42005</v>
      </c>
      <c r="AC177" s="1">
        <v>46022</v>
      </c>
      <c r="AD177" s="1">
        <v>44305</v>
      </c>
      <c r="AF177" t="s">
        <v>147</v>
      </c>
      <c r="AG177" s="1">
        <v>44305</v>
      </c>
      <c r="AH177" t="s">
        <v>133</v>
      </c>
      <c r="AI177" t="s">
        <v>133</v>
      </c>
      <c r="AJ177" t="s">
        <v>133</v>
      </c>
      <c r="AK177" t="s">
        <v>133</v>
      </c>
      <c r="AL177" t="s">
        <v>133</v>
      </c>
      <c r="AS177" t="s">
        <v>133</v>
      </c>
      <c r="AZ177" t="s">
        <v>148</v>
      </c>
      <c r="BB177" t="s">
        <v>149</v>
      </c>
      <c r="BC177" t="s">
        <v>196</v>
      </c>
      <c r="BD177" t="s">
        <v>197</v>
      </c>
      <c r="BG177">
        <v>123020</v>
      </c>
      <c r="BI177" t="s">
        <v>133</v>
      </c>
      <c r="BK177">
        <v>2.2230604835607699</v>
      </c>
      <c r="BN177">
        <v>103101</v>
      </c>
      <c r="BR177" t="s">
        <v>133</v>
      </c>
      <c r="BS177" t="s">
        <v>133</v>
      </c>
      <c r="BV177" t="s">
        <v>150</v>
      </c>
      <c r="BX177" t="s">
        <v>151</v>
      </c>
      <c r="CA177">
        <v>25</v>
      </c>
      <c r="CB177">
        <v>0</v>
      </c>
      <c r="CC177" s="1">
        <v>44788</v>
      </c>
      <c r="CD177" s="1">
        <v>44757</v>
      </c>
      <c r="CG177">
        <v>22</v>
      </c>
      <c r="CJ177">
        <v>24</v>
      </c>
      <c r="CL177">
        <v>380</v>
      </c>
      <c r="CM177">
        <v>0</v>
      </c>
      <c r="CN177">
        <v>43</v>
      </c>
      <c r="CO177">
        <v>62</v>
      </c>
      <c r="CP177">
        <v>6015</v>
      </c>
      <c r="CQ177">
        <v>5078</v>
      </c>
      <c r="CR177">
        <v>-1</v>
      </c>
      <c r="CS177">
        <v>28</v>
      </c>
      <c r="CU177">
        <v>296500</v>
      </c>
      <c r="CY177">
        <v>103101</v>
      </c>
      <c r="DB177" s="1">
        <v>44305</v>
      </c>
      <c r="DI177" t="s">
        <v>199</v>
      </c>
      <c r="DL177" t="s">
        <v>152</v>
      </c>
      <c r="DM177" t="s">
        <v>153</v>
      </c>
      <c r="DN177">
        <v>1</v>
      </c>
      <c r="DQ177" t="s">
        <v>133</v>
      </c>
      <c r="DR177" t="s">
        <v>133</v>
      </c>
      <c r="DT177" t="s">
        <v>415</v>
      </c>
      <c r="DU177">
        <v>296500</v>
      </c>
      <c r="DY177" t="s">
        <v>201</v>
      </c>
      <c r="DZ177">
        <v>100</v>
      </c>
    </row>
    <row r="178" spans="2:130" x14ac:dyDescent="0.2">
      <c r="B178">
        <v>1045</v>
      </c>
      <c r="C178" t="s">
        <v>133</v>
      </c>
      <c r="E178" t="s">
        <v>133</v>
      </c>
      <c r="F178">
        <v>0</v>
      </c>
      <c r="G178">
        <v>1</v>
      </c>
      <c r="H178">
        <v>1</v>
      </c>
      <c r="I178" t="s">
        <v>230</v>
      </c>
      <c r="J178" t="s">
        <v>135</v>
      </c>
      <c r="K178" t="s">
        <v>136</v>
      </c>
      <c r="L178" t="s">
        <v>413</v>
      </c>
      <c r="M178" t="s">
        <v>226</v>
      </c>
      <c r="O178" t="s">
        <v>139</v>
      </c>
      <c r="P178" t="s">
        <v>140</v>
      </c>
      <c r="Q178">
        <v>2022</v>
      </c>
      <c r="R178">
        <v>260</v>
      </c>
      <c r="S178">
        <f t="shared" si="2"/>
        <v>2.6</v>
      </c>
      <c r="U178" t="s">
        <v>141</v>
      </c>
      <c r="V178" t="s">
        <v>142</v>
      </c>
      <c r="W178" t="s">
        <v>143</v>
      </c>
      <c r="Y178" t="s">
        <v>144</v>
      </c>
      <c r="Z178" t="s">
        <v>145</v>
      </c>
      <c r="AA178" t="s">
        <v>146</v>
      </c>
      <c r="AB178" s="1">
        <v>42005</v>
      </c>
      <c r="AC178" s="1">
        <v>46022</v>
      </c>
      <c r="AD178" s="1">
        <v>44305</v>
      </c>
      <c r="AF178" t="s">
        <v>147</v>
      </c>
      <c r="AG178" s="1">
        <v>44305</v>
      </c>
      <c r="AH178" t="s">
        <v>133</v>
      </c>
      <c r="AI178" t="s">
        <v>133</v>
      </c>
      <c r="AJ178" t="s">
        <v>133</v>
      </c>
      <c r="AK178" t="s">
        <v>133</v>
      </c>
      <c r="AL178" t="s">
        <v>133</v>
      </c>
      <c r="AS178" t="s">
        <v>133</v>
      </c>
      <c r="AZ178" t="s">
        <v>148</v>
      </c>
      <c r="BB178" t="s">
        <v>149</v>
      </c>
      <c r="BC178" t="s">
        <v>196</v>
      </c>
      <c r="BD178" t="s">
        <v>197</v>
      </c>
      <c r="BG178">
        <v>123020</v>
      </c>
      <c r="BI178" t="s">
        <v>133</v>
      </c>
      <c r="BK178">
        <v>2.5986460398239299</v>
      </c>
      <c r="BN178">
        <v>103101</v>
      </c>
      <c r="BR178" t="s">
        <v>133</v>
      </c>
      <c r="BS178" t="s">
        <v>133</v>
      </c>
      <c r="BV178" t="s">
        <v>150</v>
      </c>
      <c r="BX178" t="s">
        <v>151</v>
      </c>
      <c r="CA178">
        <v>25</v>
      </c>
      <c r="CB178">
        <v>0</v>
      </c>
      <c r="CC178" s="1">
        <v>44788</v>
      </c>
      <c r="CD178" s="1">
        <v>44757</v>
      </c>
      <c r="CG178">
        <v>22</v>
      </c>
      <c r="CJ178">
        <v>24</v>
      </c>
      <c r="CL178">
        <v>380</v>
      </c>
      <c r="CM178">
        <v>0</v>
      </c>
      <c r="CN178">
        <v>43</v>
      </c>
      <c r="CO178">
        <v>62</v>
      </c>
      <c r="CP178">
        <v>6016</v>
      </c>
      <c r="CQ178">
        <v>5079</v>
      </c>
      <c r="CR178">
        <v>-1</v>
      </c>
      <c r="CS178">
        <v>28</v>
      </c>
      <c r="CU178">
        <v>296502</v>
      </c>
      <c r="CY178">
        <v>103101</v>
      </c>
      <c r="DB178" s="1">
        <v>44305</v>
      </c>
      <c r="DI178" t="s">
        <v>199</v>
      </c>
      <c r="DL178" t="s">
        <v>152</v>
      </c>
      <c r="DM178" t="s">
        <v>153</v>
      </c>
      <c r="DN178">
        <v>1</v>
      </c>
      <c r="DQ178" t="s">
        <v>133</v>
      </c>
      <c r="DR178" t="s">
        <v>133</v>
      </c>
      <c r="DT178" t="s">
        <v>416</v>
      </c>
      <c r="DU178">
        <v>296502</v>
      </c>
      <c r="DY178" t="s">
        <v>201</v>
      </c>
      <c r="DZ178">
        <v>100</v>
      </c>
    </row>
    <row r="179" spans="2:130" x14ac:dyDescent="0.2">
      <c r="B179">
        <v>1045</v>
      </c>
      <c r="C179" t="s">
        <v>133</v>
      </c>
      <c r="E179" t="s">
        <v>133</v>
      </c>
      <c r="F179">
        <v>0</v>
      </c>
      <c r="G179">
        <v>1</v>
      </c>
      <c r="H179">
        <v>1</v>
      </c>
      <c r="I179" t="s">
        <v>232</v>
      </c>
      <c r="J179" t="s">
        <v>135</v>
      </c>
      <c r="K179" t="s">
        <v>136</v>
      </c>
      <c r="L179" t="s">
        <v>413</v>
      </c>
      <c r="M179" t="s">
        <v>226</v>
      </c>
      <c r="O179" t="s">
        <v>139</v>
      </c>
      <c r="P179" t="s">
        <v>140</v>
      </c>
      <c r="Q179">
        <v>2022</v>
      </c>
      <c r="R179">
        <v>2519</v>
      </c>
      <c r="S179">
        <f t="shared" si="2"/>
        <v>25.19</v>
      </c>
      <c r="U179" t="s">
        <v>141</v>
      </c>
      <c r="V179" t="s">
        <v>142</v>
      </c>
      <c r="W179" t="s">
        <v>143</v>
      </c>
      <c r="Y179" t="s">
        <v>144</v>
      </c>
      <c r="Z179" t="s">
        <v>145</v>
      </c>
      <c r="AA179" t="s">
        <v>146</v>
      </c>
      <c r="AB179" s="1">
        <v>42005</v>
      </c>
      <c r="AC179" s="1">
        <v>46022</v>
      </c>
      <c r="AD179" s="1">
        <v>44305</v>
      </c>
      <c r="AF179" t="s">
        <v>147</v>
      </c>
      <c r="AG179" s="1">
        <v>44305</v>
      </c>
      <c r="AH179" t="s">
        <v>133</v>
      </c>
      <c r="AI179" t="s">
        <v>133</v>
      </c>
      <c r="AJ179" t="s">
        <v>133</v>
      </c>
      <c r="AK179" t="s">
        <v>133</v>
      </c>
      <c r="AL179" t="s">
        <v>133</v>
      </c>
      <c r="AS179" t="s">
        <v>133</v>
      </c>
      <c r="AZ179" t="s">
        <v>148</v>
      </c>
      <c r="BB179" t="s">
        <v>149</v>
      </c>
      <c r="BC179" t="s">
        <v>196</v>
      </c>
      <c r="BD179" t="s">
        <v>197</v>
      </c>
      <c r="BG179">
        <v>121010</v>
      </c>
      <c r="BI179" t="s">
        <v>133</v>
      </c>
      <c r="BK179">
        <v>25.194558642359802</v>
      </c>
      <c r="BN179">
        <v>103101</v>
      </c>
      <c r="BR179" t="s">
        <v>133</v>
      </c>
      <c r="BS179" t="s">
        <v>133</v>
      </c>
      <c r="BV179" t="s">
        <v>150</v>
      </c>
      <c r="BX179" t="s">
        <v>151</v>
      </c>
      <c r="CA179">
        <v>25</v>
      </c>
      <c r="CB179">
        <v>0</v>
      </c>
      <c r="CC179" s="1">
        <v>44788</v>
      </c>
      <c r="CD179" s="1">
        <v>44757</v>
      </c>
      <c r="CG179">
        <v>22</v>
      </c>
      <c r="CJ179">
        <v>24</v>
      </c>
      <c r="CL179">
        <v>380</v>
      </c>
      <c r="CM179">
        <v>0</v>
      </c>
      <c r="CN179">
        <v>43</v>
      </c>
      <c r="CO179">
        <v>62</v>
      </c>
      <c r="CP179">
        <v>6036</v>
      </c>
      <c r="CQ179">
        <v>5099</v>
      </c>
      <c r="CR179">
        <v>-1</v>
      </c>
      <c r="CS179">
        <v>28</v>
      </c>
      <c r="CU179">
        <v>296504</v>
      </c>
      <c r="CY179">
        <v>103101</v>
      </c>
      <c r="DB179" s="1">
        <v>44305</v>
      </c>
      <c r="DI179" t="s">
        <v>199</v>
      </c>
      <c r="DL179" t="s">
        <v>152</v>
      </c>
      <c r="DM179" t="s">
        <v>153</v>
      </c>
      <c r="DN179">
        <v>1</v>
      </c>
      <c r="DQ179" t="s">
        <v>133</v>
      </c>
      <c r="DR179" t="s">
        <v>133</v>
      </c>
      <c r="DT179" t="s">
        <v>417</v>
      </c>
      <c r="DU179">
        <v>296504</v>
      </c>
      <c r="DY179" t="s">
        <v>201</v>
      </c>
      <c r="DZ179">
        <v>100</v>
      </c>
    </row>
    <row r="180" spans="2:130" x14ac:dyDescent="0.2">
      <c r="B180">
        <v>1045</v>
      </c>
      <c r="C180" t="s">
        <v>133</v>
      </c>
      <c r="E180" t="s">
        <v>133</v>
      </c>
      <c r="F180">
        <v>0</v>
      </c>
      <c r="G180">
        <v>1</v>
      </c>
      <c r="H180">
        <v>1</v>
      </c>
      <c r="I180" t="s">
        <v>234</v>
      </c>
      <c r="J180" t="s">
        <v>135</v>
      </c>
      <c r="K180" t="s">
        <v>136</v>
      </c>
      <c r="L180" t="s">
        <v>413</v>
      </c>
      <c r="M180" t="s">
        <v>226</v>
      </c>
      <c r="O180" t="s">
        <v>139</v>
      </c>
      <c r="P180" t="s">
        <v>140</v>
      </c>
      <c r="Q180">
        <v>2022</v>
      </c>
      <c r="R180">
        <v>278</v>
      </c>
      <c r="S180">
        <f t="shared" si="2"/>
        <v>2.78</v>
      </c>
      <c r="U180" t="s">
        <v>141</v>
      </c>
      <c r="V180" t="s">
        <v>142</v>
      </c>
      <c r="W180" t="s">
        <v>143</v>
      </c>
      <c r="Y180" t="s">
        <v>144</v>
      </c>
      <c r="Z180" t="s">
        <v>145</v>
      </c>
      <c r="AA180" t="s">
        <v>146</v>
      </c>
      <c r="AB180" s="1">
        <v>42005</v>
      </c>
      <c r="AC180" s="1">
        <v>46022</v>
      </c>
      <c r="AD180" s="1">
        <v>44305</v>
      </c>
      <c r="AF180" t="s">
        <v>147</v>
      </c>
      <c r="AG180" s="1">
        <v>44305</v>
      </c>
      <c r="AH180" t="s">
        <v>133</v>
      </c>
      <c r="AI180" t="s">
        <v>133</v>
      </c>
      <c r="AJ180" t="s">
        <v>133</v>
      </c>
      <c r="AK180" t="s">
        <v>133</v>
      </c>
      <c r="AL180" t="s">
        <v>133</v>
      </c>
      <c r="AS180" t="s">
        <v>133</v>
      </c>
      <c r="AZ180" t="s">
        <v>148</v>
      </c>
      <c r="BB180" t="s">
        <v>149</v>
      </c>
      <c r="BC180" t="s">
        <v>196</v>
      </c>
      <c r="BD180" t="s">
        <v>197</v>
      </c>
      <c r="BG180">
        <v>123020</v>
      </c>
      <c r="BI180" t="s">
        <v>133</v>
      </c>
      <c r="BK180">
        <v>2.7780749645594001</v>
      </c>
      <c r="BN180">
        <v>103101</v>
      </c>
      <c r="BR180" t="s">
        <v>133</v>
      </c>
      <c r="BS180" t="s">
        <v>133</v>
      </c>
      <c r="BV180" t="s">
        <v>150</v>
      </c>
      <c r="BX180" t="s">
        <v>151</v>
      </c>
      <c r="CA180">
        <v>25</v>
      </c>
      <c r="CB180">
        <v>0</v>
      </c>
      <c r="CC180" s="1">
        <v>44788</v>
      </c>
      <c r="CD180" s="1">
        <v>44757</v>
      </c>
      <c r="CG180">
        <v>22</v>
      </c>
      <c r="CJ180">
        <v>24</v>
      </c>
      <c r="CL180">
        <v>380</v>
      </c>
      <c r="CM180">
        <v>0</v>
      </c>
      <c r="CN180">
        <v>43</v>
      </c>
      <c r="CO180">
        <v>62</v>
      </c>
      <c r="CP180">
        <v>6037</v>
      </c>
      <c r="CQ180">
        <v>5100</v>
      </c>
      <c r="CR180">
        <v>-1</v>
      </c>
      <c r="CS180">
        <v>28</v>
      </c>
      <c r="CU180">
        <v>296506</v>
      </c>
      <c r="CY180">
        <v>103101</v>
      </c>
      <c r="DB180" s="1">
        <v>44305</v>
      </c>
      <c r="DI180" t="s">
        <v>199</v>
      </c>
      <c r="DL180" t="s">
        <v>152</v>
      </c>
      <c r="DM180" t="s">
        <v>153</v>
      </c>
      <c r="DN180">
        <v>1</v>
      </c>
      <c r="DQ180" t="s">
        <v>133</v>
      </c>
      <c r="DR180" t="s">
        <v>133</v>
      </c>
      <c r="DT180" t="s">
        <v>418</v>
      </c>
      <c r="DU180">
        <v>296506</v>
      </c>
      <c r="DY180" t="s">
        <v>201</v>
      </c>
      <c r="DZ180">
        <v>100</v>
      </c>
    </row>
    <row r="181" spans="2:130" x14ac:dyDescent="0.2">
      <c r="B181">
        <v>1045</v>
      </c>
      <c r="C181" t="s">
        <v>133</v>
      </c>
      <c r="E181" t="s">
        <v>133</v>
      </c>
      <c r="F181">
        <v>0</v>
      </c>
      <c r="G181">
        <v>1</v>
      </c>
      <c r="H181">
        <v>1</v>
      </c>
      <c r="I181" t="s">
        <v>236</v>
      </c>
      <c r="J181" t="s">
        <v>135</v>
      </c>
      <c r="K181" t="s">
        <v>136</v>
      </c>
      <c r="L181" t="s">
        <v>413</v>
      </c>
      <c r="M181" t="s">
        <v>226</v>
      </c>
      <c r="O181" t="s">
        <v>139</v>
      </c>
      <c r="P181" t="s">
        <v>140</v>
      </c>
      <c r="Q181">
        <v>2022</v>
      </c>
      <c r="R181">
        <v>225</v>
      </c>
      <c r="S181">
        <f t="shared" si="2"/>
        <v>2.25</v>
      </c>
      <c r="U181" t="s">
        <v>141</v>
      </c>
      <c r="V181" t="s">
        <v>142</v>
      </c>
      <c r="W181" t="s">
        <v>143</v>
      </c>
      <c r="Y181" t="s">
        <v>144</v>
      </c>
      <c r="Z181" t="s">
        <v>145</v>
      </c>
      <c r="AA181" t="s">
        <v>146</v>
      </c>
      <c r="AB181" s="1">
        <v>42005</v>
      </c>
      <c r="AC181" s="1">
        <v>46022</v>
      </c>
      <c r="AD181" s="1">
        <v>44305</v>
      </c>
      <c r="AF181" t="s">
        <v>147</v>
      </c>
      <c r="AG181" s="1">
        <v>44305</v>
      </c>
      <c r="AH181" t="s">
        <v>133</v>
      </c>
      <c r="AI181" t="s">
        <v>133</v>
      </c>
      <c r="AJ181" t="s">
        <v>133</v>
      </c>
      <c r="AK181" t="s">
        <v>133</v>
      </c>
      <c r="AL181" t="s">
        <v>133</v>
      </c>
      <c r="AS181" t="s">
        <v>133</v>
      </c>
      <c r="AZ181" t="s">
        <v>148</v>
      </c>
      <c r="BB181" t="s">
        <v>149</v>
      </c>
      <c r="BC181" t="s">
        <v>196</v>
      </c>
      <c r="BD181" t="s">
        <v>197</v>
      </c>
      <c r="BG181">
        <v>123020</v>
      </c>
      <c r="BI181" t="s">
        <v>133</v>
      </c>
      <c r="BK181">
        <v>2.2481560805240899</v>
      </c>
      <c r="BN181">
        <v>103101</v>
      </c>
      <c r="BR181" t="s">
        <v>133</v>
      </c>
      <c r="BS181" t="s">
        <v>133</v>
      </c>
      <c r="BV181" t="s">
        <v>150</v>
      </c>
      <c r="BX181" t="s">
        <v>151</v>
      </c>
      <c r="CA181">
        <v>25</v>
      </c>
      <c r="CB181">
        <v>0</v>
      </c>
      <c r="CC181" s="1">
        <v>44788</v>
      </c>
      <c r="CD181" s="1">
        <v>44757</v>
      </c>
      <c r="CG181">
        <v>22</v>
      </c>
      <c r="CJ181">
        <v>24</v>
      </c>
      <c r="CL181">
        <v>380</v>
      </c>
      <c r="CM181">
        <v>0</v>
      </c>
      <c r="CN181">
        <v>43</v>
      </c>
      <c r="CO181">
        <v>62</v>
      </c>
      <c r="CP181">
        <v>6038</v>
      </c>
      <c r="CQ181">
        <v>5101</v>
      </c>
      <c r="CR181">
        <v>-1</v>
      </c>
      <c r="CS181">
        <v>28</v>
      </c>
      <c r="CU181">
        <v>296508</v>
      </c>
      <c r="CY181">
        <v>103101</v>
      </c>
      <c r="DB181" s="1">
        <v>44305</v>
      </c>
      <c r="DI181" t="s">
        <v>199</v>
      </c>
      <c r="DL181" t="s">
        <v>152</v>
      </c>
      <c r="DM181" t="s">
        <v>153</v>
      </c>
      <c r="DN181">
        <v>1</v>
      </c>
      <c r="DQ181" t="s">
        <v>133</v>
      </c>
      <c r="DR181" t="s">
        <v>133</v>
      </c>
      <c r="DT181" t="s">
        <v>419</v>
      </c>
      <c r="DU181">
        <v>296508</v>
      </c>
      <c r="DY181" t="s">
        <v>201</v>
      </c>
      <c r="DZ181">
        <v>100</v>
      </c>
    </row>
    <row r="182" spans="2:130" x14ac:dyDescent="0.2">
      <c r="B182">
        <v>1045</v>
      </c>
      <c r="C182" t="s">
        <v>133</v>
      </c>
      <c r="E182" t="s">
        <v>133</v>
      </c>
      <c r="F182">
        <v>0</v>
      </c>
      <c r="G182">
        <v>1</v>
      </c>
      <c r="H182">
        <v>1</v>
      </c>
      <c r="I182" t="s">
        <v>238</v>
      </c>
      <c r="J182" t="s">
        <v>135</v>
      </c>
      <c r="K182" t="s">
        <v>136</v>
      </c>
      <c r="L182" t="s">
        <v>413</v>
      </c>
      <c r="M182" t="s">
        <v>226</v>
      </c>
      <c r="O182" t="s">
        <v>139</v>
      </c>
      <c r="P182" t="s">
        <v>140</v>
      </c>
      <c r="Q182">
        <v>2022</v>
      </c>
      <c r="R182">
        <v>150</v>
      </c>
      <c r="S182">
        <f t="shared" si="2"/>
        <v>1.5</v>
      </c>
      <c r="U182" t="s">
        <v>141</v>
      </c>
      <c r="V182" t="s">
        <v>142</v>
      </c>
      <c r="W182" t="s">
        <v>143</v>
      </c>
      <c r="Y182" t="s">
        <v>144</v>
      </c>
      <c r="Z182" t="s">
        <v>145</v>
      </c>
      <c r="AA182" t="s">
        <v>146</v>
      </c>
      <c r="AB182" s="1">
        <v>42005</v>
      </c>
      <c r="AC182" s="1">
        <v>46022</v>
      </c>
      <c r="AD182" s="1">
        <v>44305</v>
      </c>
      <c r="AF182" t="s">
        <v>147</v>
      </c>
      <c r="AG182" s="1">
        <v>44305</v>
      </c>
      <c r="AH182" t="s">
        <v>133</v>
      </c>
      <c r="AI182" t="s">
        <v>133</v>
      </c>
      <c r="AJ182" t="s">
        <v>133</v>
      </c>
      <c r="AK182" t="s">
        <v>133</v>
      </c>
      <c r="AL182" t="s">
        <v>133</v>
      </c>
      <c r="AS182" t="s">
        <v>133</v>
      </c>
      <c r="AZ182" t="s">
        <v>148</v>
      </c>
      <c r="BB182" t="s">
        <v>149</v>
      </c>
      <c r="BC182" t="s">
        <v>196</v>
      </c>
      <c r="BD182" t="s">
        <v>197</v>
      </c>
      <c r="BG182">
        <v>123020</v>
      </c>
      <c r="BI182" t="s">
        <v>133</v>
      </c>
      <c r="BK182">
        <v>1.49525768497287</v>
      </c>
      <c r="BN182">
        <v>103101</v>
      </c>
      <c r="BR182" t="s">
        <v>133</v>
      </c>
      <c r="BS182" t="s">
        <v>133</v>
      </c>
      <c r="BV182" t="s">
        <v>150</v>
      </c>
      <c r="BX182" t="s">
        <v>151</v>
      </c>
      <c r="CA182">
        <v>25</v>
      </c>
      <c r="CB182">
        <v>0</v>
      </c>
      <c r="CC182" s="1">
        <v>44788</v>
      </c>
      <c r="CD182" s="1">
        <v>44757</v>
      </c>
      <c r="CG182">
        <v>22</v>
      </c>
      <c r="CJ182">
        <v>24</v>
      </c>
      <c r="CL182">
        <v>380</v>
      </c>
      <c r="CM182">
        <v>0</v>
      </c>
      <c r="CN182">
        <v>43</v>
      </c>
      <c r="CO182">
        <v>62</v>
      </c>
      <c r="CP182">
        <v>6039</v>
      </c>
      <c r="CQ182">
        <v>5102</v>
      </c>
      <c r="CR182">
        <v>-1</v>
      </c>
      <c r="CS182">
        <v>28</v>
      </c>
      <c r="CU182">
        <v>296510</v>
      </c>
      <c r="CY182">
        <v>103101</v>
      </c>
      <c r="DB182" s="1">
        <v>44305</v>
      </c>
      <c r="DI182" t="s">
        <v>199</v>
      </c>
      <c r="DL182" t="s">
        <v>152</v>
      </c>
      <c r="DM182" t="s">
        <v>153</v>
      </c>
      <c r="DN182">
        <v>1</v>
      </c>
      <c r="DQ182" t="s">
        <v>133</v>
      </c>
      <c r="DR182" t="s">
        <v>133</v>
      </c>
      <c r="DT182" t="s">
        <v>420</v>
      </c>
      <c r="DU182">
        <v>296510</v>
      </c>
      <c r="DY182" t="s">
        <v>201</v>
      </c>
      <c r="DZ182">
        <v>100</v>
      </c>
    </row>
    <row r="183" spans="2:130" x14ac:dyDescent="0.2">
      <c r="B183">
        <v>1045</v>
      </c>
      <c r="C183" t="s">
        <v>133</v>
      </c>
      <c r="E183" t="s">
        <v>133</v>
      </c>
      <c r="F183">
        <v>0</v>
      </c>
      <c r="G183">
        <v>1</v>
      </c>
      <c r="H183">
        <v>1</v>
      </c>
      <c r="I183" t="s">
        <v>240</v>
      </c>
      <c r="J183" t="s">
        <v>135</v>
      </c>
      <c r="K183" t="s">
        <v>136</v>
      </c>
      <c r="L183" t="s">
        <v>413</v>
      </c>
      <c r="M183" t="s">
        <v>226</v>
      </c>
      <c r="O183" t="s">
        <v>139</v>
      </c>
      <c r="P183" t="s">
        <v>140</v>
      </c>
      <c r="Q183">
        <v>2022</v>
      </c>
      <c r="R183">
        <v>61</v>
      </c>
      <c r="S183">
        <f t="shared" si="2"/>
        <v>0.61</v>
      </c>
      <c r="U183" t="s">
        <v>141</v>
      </c>
      <c r="V183" t="s">
        <v>142</v>
      </c>
      <c r="W183" t="s">
        <v>143</v>
      </c>
      <c r="Y183" t="s">
        <v>144</v>
      </c>
      <c r="Z183" t="s">
        <v>145</v>
      </c>
      <c r="AA183" t="s">
        <v>146</v>
      </c>
      <c r="AB183" s="1">
        <v>42005</v>
      </c>
      <c r="AC183" s="1">
        <v>46022</v>
      </c>
      <c r="AD183" s="1">
        <v>44305</v>
      </c>
      <c r="AF183" t="s">
        <v>147</v>
      </c>
      <c r="AG183" s="1">
        <v>44305</v>
      </c>
      <c r="AH183" t="s">
        <v>133</v>
      </c>
      <c r="AI183" t="s">
        <v>133</v>
      </c>
      <c r="AJ183" t="s">
        <v>133</v>
      </c>
      <c r="AK183" t="s">
        <v>133</v>
      </c>
      <c r="AL183" t="s">
        <v>133</v>
      </c>
      <c r="AS183" t="s">
        <v>133</v>
      </c>
      <c r="AZ183" t="s">
        <v>148</v>
      </c>
      <c r="BB183" t="s">
        <v>149</v>
      </c>
      <c r="BC183" t="s">
        <v>196</v>
      </c>
      <c r="BD183" t="s">
        <v>197</v>
      </c>
      <c r="BG183">
        <v>123020</v>
      </c>
      <c r="BI183" t="s">
        <v>133</v>
      </c>
      <c r="BK183">
        <v>0.61133739980409096</v>
      </c>
      <c r="BN183">
        <v>103101</v>
      </c>
      <c r="BR183" t="s">
        <v>133</v>
      </c>
      <c r="BS183" t="s">
        <v>133</v>
      </c>
      <c r="BV183" t="s">
        <v>150</v>
      </c>
      <c r="BX183" t="s">
        <v>151</v>
      </c>
      <c r="CA183">
        <v>25</v>
      </c>
      <c r="CB183">
        <v>0</v>
      </c>
      <c r="CC183" s="1">
        <v>44788</v>
      </c>
      <c r="CD183" s="1">
        <v>44757</v>
      </c>
      <c r="CG183">
        <v>22</v>
      </c>
      <c r="CJ183">
        <v>24</v>
      </c>
      <c r="CL183">
        <v>380</v>
      </c>
      <c r="CM183">
        <v>0</v>
      </c>
      <c r="CN183">
        <v>43</v>
      </c>
      <c r="CO183">
        <v>62</v>
      </c>
      <c r="CP183">
        <v>6040</v>
      </c>
      <c r="CQ183">
        <v>5103</v>
      </c>
      <c r="CR183">
        <v>-1</v>
      </c>
      <c r="CS183">
        <v>28</v>
      </c>
      <c r="CU183">
        <v>296512</v>
      </c>
      <c r="CY183">
        <v>103101</v>
      </c>
      <c r="DB183" s="1">
        <v>44305</v>
      </c>
      <c r="DI183" t="s">
        <v>199</v>
      </c>
      <c r="DL183" t="s">
        <v>152</v>
      </c>
      <c r="DM183" t="s">
        <v>153</v>
      </c>
      <c r="DN183">
        <v>1</v>
      </c>
      <c r="DQ183" t="s">
        <v>133</v>
      </c>
      <c r="DR183" t="s">
        <v>133</v>
      </c>
      <c r="DT183" t="s">
        <v>421</v>
      </c>
      <c r="DU183">
        <v>296512</v>
      </c>
      <c r="DY183" t="s">
        <v>201</v>
      </c>
      <c r="DZ183">
        <v>100</v>
      </c>
    </row>
    <row r="184" spans="2:130" x14ac:dyDescent="0.2">
      <c r="B184">
        <v>1045</v>
      </c>
      <c r="C184" t="s">
        <v>133</v>
      </c>
      <c r="E184" t="s">
        <v>133</v>
      </c>
      <c r="F184">
        <v>0</v>
      </c>
      <c r="G184">
        <v>1</v>
      </c>
      <c r="H184">
        <v>1</v>
      </c>
      <c r="I184" t="s">
        <v>242</v>
      </c>
      <c r="J184" t="s">
        <v>135</v>
      </c>
      <c r="K184" t="s">
        <v>136</v>
      </c>
      <c r="L184" t="s">
        <v>413</v>
      </c>
      <c r="M184" t="s">
        <v>226</v>
      </c>
      <c r="O184" t="s">
        <v>139</v>
      </c>
      <c r="P184" t="s">
        <v>140</v>
      </c>
      <c r="Q184">
        <v>2022</v>
      </c>
      <c r="R184">
        <v>5455</v>
      </c>
      <c r="S184">
        <f t="shared" si="2"/>
        <v>54.55</v>
      </c>
      <c r="U184" t="s">
        <v>141</v>
      </c>
      <c r="V184" t="s">
        <v>142</v>
      </c>
      <c r="W184" t="s">
        <v>143</v>
      </c>
      <c r="Y184" t="s">
        <v>144</v>
      </c>
      <c r="Z184" t="s">
        <v>145</v>
      </c>
      <c r="AA184" t="s">
        <v>146</v>
      </c>
      <c r="AB184" s="1">
        <v>42005</v>
      </c>
      <c r="AC184" s="1">
        <v>46022</v>
      </c>
      <c r="AD184" s="1">
        <v>44305</v>
      </c>
      <c r="AF184" t="s">
        <v>147</v>
      </c>
      <c r="AG184" s="1">
        <v>44305</v>
      </c>
      <c r="AH184" t="s">
        <v>133</v>
      </c>
      <c r="AI184" t="s">
        <v>133</v>
      </c>
      <c r="AJ184" t="s">
        <v>133</v>
      </c>
      <c r="AK184" t="s">
        <v>133</v>
      </c>
      <c r="AL184" t="s">
        <v>133</v>
      </c>
      <c r="AS184" t="s">
        <v>133</v>
      </c>
      <c r="AZ184" t="s">
        <v>148</v>
      </c>
      <c r="BB184" t="s">
        <v>149</v>
      </c>
      <c r="BC184" t="s">
        <v>196</v>
      </c>
      <c r="BD184" t="s">
        <v>197</v>
      </c>
      <c r="BG184">
        <v>123020</v>
      </c>
      <c r="BI184" t="s">
        <v>133</v>
      </c>
      <c r="BK184">
        <v>54.552210156981999</v>
      </c>
      <c r="BN184">
        <v>103101</v>
      </c>
      <c r="BR184" t="s">
        <v>133</v>
      </c>
      <c r="BS184" t="s">
        <v>133</v>
      </c>
      <c r="BV184" t="s">
        <v>150</v>
      </c>
      <c r="BX184" t="s">
        <v>151</v>
      </c>
      <c r="CA184">
        <v>25</v>
      </c>
      <c r="CB184">
        <v>0</v>
      </c>
      <c r="CC184" s="1">
        <v>44788</v>
      </c>
      <c r="CD184" s="1">
        <v>44757</v>
      </c>
      <c r="CG184">
        <v>22</v>
      </c>
      <c r="CJ184">
        <v>24</v>
      </c>
      <c r="CL184">
        <v>380</v>
      </c>
      <c r="CM184">
        <v>0</v>
      </c>
      <c r="CN184">
        <v>43</v>
      </c>
      <c r="CO184">
        <v>62</v>
      </c>
      <c r="CP184">
        <v>6041</v>
      </c>
      <c r="CQ184">
        <v>5104</v>
      </c>
      <c r="CR184">
        <v>-1</v>
      </c>
      <c r="CS184">
        <v>28</v>
      </c>
      <c r="CU184">
        <v>296514</v>
      </c>
      <c r="CY184">
        <v>103101</v>
      </c>
      <c r="DB184" s="1">
        <v>44305</v>
      </c>
      <c r="DI184" t="s">
        <v>199</v>
      </c>
      <c r="DL184" t="s">
        <v>152</v>
      </c>
      <c r="DM184" t="s">
        <v>153</v>
      </c>
      <c r="DN184">
        <v>1</v>
      </c>
      <c r="DQ184" t="s">
        <v>133</v>
      </c>
      <c r="DR184" t="s">
        <v>133</v>
      </c>
      <c r="DT184" t="s">
        <v>422</v>
      </c>
      <c r="DU184">
        <v>296514</v>
      </c>
      <c r="DY184" t="s">
        <v>201</v>
      </c>
      <c r="DZ184">
        <v>100</v>
      </c>
    </row>
    <row r="185" spans="2:130" x14ac:dyDescent="0.2">
      <c r="B185">
        <v>1045</v>
      </c>
      <c r="C185" t="s">
        <v>133</v>
      </c>
      <c r="E185" t="s">
        <v>133</v>
      </c>
      <c r="F185">
        <v>0</v>
      </c>
      <c r="G185">
        <v>1</v>
      </c>
      <c r="H185">
        <v>1</v>
      </c>
      <c r="I185" t="s">
        <v>244</v>
      </c>
      <c r="J185" t="s">
        <v>135</v>
      </c>
      <c r="K185" t="s">
        <v>136</v>
      </c>
      <c r="L185" t="s">
        <v>413</v>
      </c>
      <c r="M185" t="s">
        <v>226</v>
      </c>
      <c r="O185" t="s">
        <v>139</v>
      </c>
      <c r="P185" t="s">
        <v>140</v>
      </c>
      <c r="Q185">
        <v>2022</v>
      </c>
      <c r="R185">
        <v>1032</v>
      </c>
      <c r="S185">
        <f t="shared" si="2"/>
        <v>10.32</v>
      </c>
      <c r="U185" t="s">
        <v>141</v>
      </c>
      <c r="V185" t="s">
        <v>142</v>
      </c>
      <c r="W185" t="s">
        <v>143</v>
      </c>
      <c r="Y185" t="s">
        <v>144</v>
      </c>
      <c r="Z185" t="s">
        <v>145</v>
      </c>
      <c r="AA185" t="s">
        <v>146</v>
      </c>
      <c r="AB185" s="1">
        <v>42005</v>
      </c>
      <c r="AC185" s="1">
        <v>46022</v>
      </c>
      <c r="AD185" s="1">
        <v>44305</v>
      </c>
      <c r="AF185" t="s">
        <v>147</v>
      </c>
      <c r="AG185" s="1">
        <v>44305</v>
      </c>
      <c r="AH185" t="s">
        <v>133</v>
      </c>
      <c r="AI185" t="s">
        <v>133</v>
      </c>
      <c r="AJ185" t="s">
        <v>133</v>
      </c>
      <c r="AK185" t="s">
        <v>133</v>
      </c>
      <c r="AL185" t="s">
        <v>133</v>
      </c>
      <c r="AS185" t="s">
        <v>133</v>
      </c>
      <c r="AZ185" t="s">
        <v>148</v>
      </c>
      <c r="BB185" t="s">
        <v>149</v>
      </c>
      <c r="BC185" t="s">
        <v>196</v>
      </c>
      <c r="BD185" t="s">
        <v>197</v>
      </c>
      <c r="BG185">
        <v>123020</v>
      </c>
      <c r="BI185" t="s">
        <v>133</v>
      </c>
      <c r="BK185">
        <v>10.318563650642499</v>
      </c>
      <c r="BN185">
        <v>103101</v>
      </c>
      <c r="BR185" t="s">
        <v>133</v>
      </c>
      <c r="BS185" t="s">
        <v>133</v>
      </c>
      <c r="BV185" t="s">
        <v>150</v>
      </c>
      <c r="BX185" t="s">
        <v>151</v>
      </c>
      <c r="CA185">
        <v>25</v>
      </c>
      <c r="CB185">
        <v>0</v>
      </c>
      <c r="CC185" s="1">
        <v>44788</v>
      </c>
      <c r="CD185" s="1">
        <v>44757</v>
      </c>
      <c r="CG185">
        <v>22</v>
      </c>
      <c r="CJ185">
        <v>24</v>
      </c>
      <c r="CL185">
        <v>380</v>
      </c>
      <c r="CM185">
        <v>0</v>
      </c>
      <c r="CN185">
        <v>43</v>
      </c>
      <c r="CO185">
        <v>62</v>
      </c>
      <c r="CP185">
        <v>6042</v>
      </c>
      <c r="CQ185">
        <v>5105</v>
      </c>
      <c r="CR185">
        <v>-1</v>
      </c>
      <c r="CS185">
        <v>28</v>
      </c>
      <c r="CU185">
        <v>296516</v>
      </c>
      <c r="CY185">
        <v>103101</v>
      </c>
      <c r="DB185" s="1">
        <v>44305</v>
      </c>
      <c r="DI185" t="s">
        <v>199</v>
      </c>
      <c r="DL185" t="s">
        <v>152</v>
      </c>
      <c r="DM185" t="s">
        <v>153</v>
      </c>
      <c r="DN185">
        <v>1</v>
      </c>
      <c r="DQ185" t="s">
        <v>133</v>
      </c>
      <c r="DR185" t="s">
        <v>133</v>
      </c>
      <c r="DT185" t="s">
        <v>423</v>
      </c>
      <c r="DU185">
        <v>296516</v>
      </c>
      <c r="DY185" t="s">
        <v>201</v>
      </c>
      <c r="DZ185">
        <v>100</v>
      </c>
    </row>
    <row r="186" spans="2:130" x14ac:dyDescent="0.2">
      <c r="B186">
        <v>1045</v>
      </c>
      <c r="C186" t="s">
        <v>133</v>
      </c>
      <c r="E186" t="s">
        <v>133</v>
      </c>
      <c r="F186">
        <v>0</v>
      </c>
      <c r="G186">
        <v>1</v>
      </c>
      <c r="H186">
        <v>1</v>
      </c>
      <c r="I186" t="s">
        <v>246</v>
      </c>
      <c r="J186" t="s">
        <v>135</v>
      </c>
      <c r="K186" t="s">
        <v>136</v>
      </c>
      <c r="L186" t="s">
        <v>413</v>
      </c>
      <c r="M186" t="s">
        <v>226</v>
      </c>
      <c r="O186" t="s">
        <v>139</v>
      </c>
      <c r="P186" t="s">
        <v>140</v>
      </c>
      <c r="Q186">
        <v>2022</v>
      </c>
      <c r="R186">
        <v>482</v>
      </c>
      <c r="S186">
        <f t="shared" si="2"/>
        <v>4.82</v>
      </c>
      <c r="U186" t="s">
        <v>141</v>
      </c>
      <c r="V186" t="s">
        <v>142</v>
      </c>
      <c r="W186" t="s">
        <v>143</v>
      </c>
      <c r="Y186" t="s">
        <v>144</v>
      </c>
      <c r="Z186" t="s">
        <v>145</v>
      </c>
      <c r="AA186" t="s">
        <v>146</v>
      </c>
      <c r="AB186" s="1">
        <v>42005</v>
      </c>
      <c r="AC186" s="1">
        <v>46022</v>
      </c>
      <c r="AD186" s="1">
        <v>44305</v>
      </c>
      <c r="AF186" t="s">
        <v>147</v>
      </c>
      <c r="AG186" s="1">
        <v>44305</v>
      </c>
      <c r="AH186" t="s">
        <v>133</v>
      </c>
      <c r="AI186" t="s">
        <v>133</v>
      </c>
      <c r="AJ186" t="s">
        <v>133</v>
      </c>
      <c r="AK186" t="s">
        <v>133</v>
      </c>
      <c r="AL186" t="s">
        <v>133</v>
      </c>
      <c r="AS186" t="s">
        <v>133</v>
      </c>
      <c r="AZ186" t="s">
        <v>148</v>
      </c>
      <c r="BB186" t="s">
        <v>149</v>
      </c>
      <c r="BC186" t="s">
        <v>196</v>
      </c>
      <c r="BD186" t="s">
        <v>197</v>
      </c>
      <c r="BG186">
        <v>123020</v>
      </c>
      <c r="BI186" t="s">
        <v>133</v>
      </c>
      <c r="BK186">
        <v>4.8246069726697298</v>
      </c>
      <c r="BN186">
        <v>103101</v>
      </c>
      <c r="BR186" t="s">
        <v>133</v>
      </c>
      <c r="BS186" t="s">
        <v>133</v>
      </c>
      <c r="BV186" t="s">
        <v>150</v>
      </c>
      <c r="BX186" t="s">
        <v>151</v>
      </c>
      <c r="CA186">
        <v>25</v>
      </c>
      <c r="CB186">
        <v>0</v>
      </c>
      <c r="CC186" s="1">
        <v>44788</v>
      </c>
      <c r="CD186" s="1">
        <v>44757</v>
      </c>
      <c r="CG186">
        <v>22</v>
      </c>
      <c r="CJ186">
        <v>24</v>
      </c>
      <c r="CL186">
        <v>380</v>
      </c>
      <c r="CM186">
        <v>0</v>
      </c>
      <c r="CN186">
        <v>43</v>
      </c>
      <c r="CO186">
        <v>62</v>
      </c>
      <c r="CP186">
        <v>6043</v>
      </c>
      <c r="CQ186">
        <v>5106</v>
      </c>
      <c r="CR186">
        <v>-1</v>
      </c>
      <c r="CS186">
        <v>28</v>
      </c>
      <c r="CU186">
        <v>296518</v>
      </c>
      <c r="CY186">
        <v>103101</v>
      </c>
      <c r="DB186" s="1">
        <v>44305</v>
      </c>
      <c r="DI186" t="s">
        <v>199</v>
      </c>
      <c r="DL186" t="s">
        <v>152</v>
      </c>
      <c r="DM186" t="s">
        <v>153</v>
      </c>
      <c r="DN186">
        <v>1</v>
      </c>
      <c r="DQ186" t="s">
        <v>133</v>
      </c>
      <c r="DR186" t="s">
        <v>133</v>
      </c>
      <c r="DT186" t="s">
        <v>424</v>
      </c>
      <c r="DU186">
        <v>296518</v>
      </c>
      <c r="DY186" t="s">
        <v>201</v>
      </c>
      <c r="DZ186">
        <v>100</v>
      </c>
    </row>
    <row r="187" spans="2:130" x14ac:dyDescent="0.2">
      <c r="B187">
        <v>1045</v>
      </c>
      <c r="C187" t="s">
        <v>133</v>
      </c>
      <c r="E187" t="s">
        <v>133</v>
      </c>
      <c r="F187">
        <v>0</v>
      </c>
      <c r="G187">
        <v>1</v>
      </c>
      <c r="H187">
        <v>1</v>
      </c>
      <c r="I187" t="s">
        <v>248</v>
      </c>
      <c r="J187" t="s">
        <v>135</v>
      </c>
      <c r="K187" t="s">
        <v>136</v>
      </c>
      <c r="L187" t="s">
        <v>413</v>
      </c>
      <c r="M187" t="s">
        <v>226</v>
      </c>
      <c r="O187" t="s">
        <v>139</v>
      </c>
      <c r="P187" t="s">
        <v>140</v>
      </c>
      <c r="Q187">
        <v>2022</v>
      </c>
      <c r="R187">
        <v>195</v>
      </c>
      <c r="S187">
        <f t="shared" si="2"/>
        <v>1.95</v>
      </c>
      <c r="U187" t="s">
        <v>141</v>
      </c>
      <c r="V187" t="s">
        <v>142</v>
      </c>
      <c r="W187" t="s">
        <v>143</v>
      </c>
      <c r="Y187" t="s">
        <v>144</v>
      </c>
      <c r="Z187" t="s">
        <v>145</v>
      </c>
      <c r="AA187" t="s">
        <v>146</v>
      </c>
      <c r="AB187" s="1">
        <v>42005</v>
      </c>
      <c r="AC187" s="1">
        <v>46022</v>
      </c>
      <c r="AD187" s="1">
        <v>44305</v>
      </c>
      <c r="AF187" t="s">
        <v>147</v>
      </c>
      <c r="AG187" s="1">
        <v>44305</v>
      </c>
      <c r="AH187" t="s">
        <v>133</v>
      </c>
      <c r="AI187" t="s">
        <v>133</v>
      </c>
      <c r="AJ187" t="s">
        <v>133</v>
      </c>
      <c r="AK187" t="s">
        <v>133</v>
      </c>
      <c r="AL187" t="s">
        <v>133</v>
      </c>
      <c r="AS187" t="s">
        <v>133</v>
      </c>
      <c r="AZ187" t="s">
        <v>148</v>
      </c>
      <c r="BB187" t="s">
        <v>149</v>
      </c>
      <c r="BC187" t="s">
        <v>196</v>
      </c>
      <c r="BD187" t="s">
        <v>197</v>
      </c>
      <c r="BG187">
        <v>123020</v>
      </c>
      <c r="BI187" t="s">
        <v>133</v>
      </c>
      <c r="BK187">
        <v>1.9468919441233301</v>
      </c>
      <c r="BN187">
        <v>103101</v>
      </c>
      <c r="BR187" t="s">
        <v>133</v>
      </c>
      <c r="BS187" t="s">
        <v>133</v>
      </c>
      <c r="BV187" t="s">
        <v>150</v>
      </c>
      <c r="BX187" t="s">
        <v>151</v>
      </c>
      <c r="CA187">
        <v>25</v>
      </c>
      <c r="CB187">
        <v>0</v>
      </c>
      <c r="CC187" s="1">
        <v>44788</v>
      </c>
      <c r="CD187" s="1">
        <v>44757</v>
      </c>
      <c r="CG187">
        <v>22</v>
      </c>
      <c r="CJ187">
        <v>24</v>
      </c>
      <c r="CL187">
        <v>380</v>
      </c>
      <c r="CM187">
        <v>0</v>
      </c>
      <c r="CN187">
        <v>43</v>
      </c>
      <c r="CO187">
        <v>62</v>
      </c>
      <c r="CP187">
        <v>6044</v>
      </c>
      <c r="CQ187">
        <v>5107</v>
      </c>
      <c r="CR187">
        <v>-1</v>
      </c>
      <c r="CS187">
        <v>28</v>
      </c>
      <c r="CU187">
        <v>296520</v>
      </c>
      <c r="CY187">
        <v>103101</v>
      </c>
      <c r="DB187" s="1">
        <v>44305</v>
      </c>
      <c r="DI187" t="s">
        <v>199</v>
      </c>
      <c r="DL187" t="s">
        <v>152</v>
      </c>
      <c r="DM187" t="s">
        <v>153</v>
      </c>
      <c r="DN187">
        <v>1</v>
      </c>
      <c r="DQ187" t="s">
        <v>133</v>
      </c>
      <c r="DR187" t="s">
        <v>133</v>
      </c>
      <c r="DT187" t="s">
        <v>425</v>
      </c>
      <c r="DU187">
        <v>296520</v>
      </c>
      <c r="DY187" t="s">
        <v>201</v>
      </c>
      <c r="DZ187">
        <v>100</v>
      </c>
    </row>
    <row r="188" spans="2:130" x14ac:dyDescent="0.2">
      <c r="B188">
        <v>1045</v>
      </c>
      <c r="C188" t="s">
        <v>133</v>
      </c>
      <c r="E188" t="s">
        <v>133</v>
      </c>
      <c r="F188">
        <v>0</v>
      </c>
      <c r="G188">
        <v>1</v>
      </c>
      <c r="H188">
        <v>1</v>
      </c>
      <c r="I188" t="s">
        <v>250</v>
      </c>
      <c r="J188" t="s">
        <v>135</v>
      </c>
      <c r="K188" t="s">
        <v>136</v>
      </c>
      <c r="L188" t="s">
        <v>413</v>
      </c>
      <c r="M188" t="s">
        <v>226</v>
      </c>
      <c r="O188" t="s">
        <v>139</v>
      </c>
      <c r="P188" t="s">
        <v>140</v>
      </c>
      <c r="Q188">
        <v>2022</v>
      </c>
      <c r="R188">
        <v>864</v>
      </c>
      <c r="S188">
        <f t="shared" si="2"/>
        <v>8.64</v>
      </c>
      <c r="U188" t="s">
        <v>141</v>
      </c>
      <c r="V188" t="s">
        <v>142</v>
      </c>
      <c r="W188" t="s">
        <v>143</v>
      </c>
      <c r="Y188" t="s">
        <v>144</v>
      </c>
      <c r="Z188" t="s">
        <v>145</v>
      </c>
      <c r="AA188" t="s">
        <v>146</v>
      </c>
      <c r="AB188" s="1">
        <v>42005</v>
      </c>
      <c r="AC188" s="1">
        <v>46022</v>
      </c>
      <c r="AD188" s="1">
        <v>44305</v>
      </c>
      <c r="AF188" t="s">
        <v>147</v>
      </c>
      <c r="AG188" s="1">
        <v>44305</v>
      </c>
      <c r="AH188" t="s">
        <v>133</v>
      </c>
      <c r="AI188" t="s">
        <v>133</v>
      </c>
      <c r="AJ188" t="s">
        <v>133</v>
      </c>
      <c r="AK188" t="s">
        <v>133</v>
      </c>
      <c r="AL188" t="s">
        <v>133</v>
      </c>
      <c r="AS188" t="s">
        <v>133</v>
      </c>
      <c r="AZ188" t="s">
        <v>148</v>
      </c>
      <c r="BB188" t="s">
        <v>149</v>
      </c>
      <c r="BC188" t="s">
        <v>196</v>
      </c>
      <c r="BD188" t="s">
        <v>197</v>
      </c>
      <c r="BG188">
        <v>123020</v>
      </c>
      <c r="BI188" t="s">
        <v>133</v>
      </c>
      <c r="BK188">
        <v>8.6393472678710506</v>
      </c>
      <c r="BN188">
        <v>103101</v>
      </c>
      <c r="BR188" t="s">
        <v>133</v>
      </c>
      <c r="BS188" t="s">
        <v>133</v>
      </c>
      <c r="BV188" t="s">
        <v>150</v>
      </c>
      <c r="BX188" t="s">
        <v>151</v>
      </c>
      <c r="CA188">
        <v>25</v>
      </c>
      <c r="CB188">
        <v>0</v>
      </c>
      <c r="CC188" s="1">
        <v>44788</v>
      </c>
      <c r="CD188" s="1">
        <v>44757</v>
      </c>
      <c r="CG188">
        <v>22</v>
      </c>
      <c r="CJ188">
        <v>24</v>
      </c>
      <c r="CL188">
        <v>380</v>
      </c>
      <c r="CM188">
        <v>0</v>
      </c>
      <c r="CN188">
        <v>43</v>
      </c>
      <c r="CO188">
        <v>62</v>
      </c>
      <c r="CP188">
        <v>6045</v>
      </c>
      <c r="CQ188">
        <v>5108</v>
      </c>
      <c r="CR188">
        <v>-1</v>
      </c>
      <c r="CS188">
        <v>28</v>
      </c>
      <c r="CU188">
        <v>296522</v>
      </c>
      <c r="CY188">
        <v>103101</v>
      </c>
      <c r="DB188" s="1">
        <v>44305</v>
      </c>
      <c r="DI188" t="s">
        <v>199</v>
      </c>
      <c r="DL188" t="s">
        <v>152</v>
      </c>
      <c r="DM188" t="s">
        <v>153</v>
      </c>
      <c r="DN188">
        <v>1</v>
      </c>
      <c r="DQ188" t="s">
        <v>133</v>
      </c>
      <c r="DR188" t="s">
        <v>133</v>
      </c>
      <c r="DT188" t="s">
        <v>426</v>
      </c>
      <c r="DU188">
        <v>296522</v>
      </c>
      <c r="DY188" t="s">
        <v>201</v>
      </c>
      <c r="DZ188">
        <v>100</v>
      </c>
    </row>
    <row r="189" spans="2:130" x14ac:dyDescent="0.2">
      <c r="B189">
        <v>1045</v>
      </c>
      <c r="C189" t="s">
        <v>133</v>
      </c>
      <c r="E189" t="s">
        <v>133</v>
      </c>
      <c r="F189">
        <v>0</v>
      </c>
      <c r="G189">
        <v>1</v>
      </c>
      <c r="H189">
        <v>1</v>
      </c>
      <c r="I189" t="s">
        <v>252</v>
      </c>
      <c r="J189" t="s">
        <v>135</v>
      </c>
      <c r="K189" t="s">
        <v>136</v>
      </c>
      <c r="L189" t="s">
        <v>413</v>
      </c>
      <c r="M189" t="s">
        <v>226</v>
      </c>
      <c r="O189" t="s">
        <v>139</v>
      </c>
      <c r="P189" t="s">
        <v>140</v>
      </c>
      <c r="Q189">
        <v>2022</v>
      </c>
      <c r="R189">
        <v>310</v>
      </c>
      <c r="S189">
        <f t="shared" si="2"/>
        <v>3.1</v>
      </c>
      <c r="U189" t="s">
        <v>141</v>
      </c>
      <c r="V189" t="s">
        <v>142</v>
      </c>
      <c r="W189" t="s">
        <v>143</v>
      </c>
      <c r="Y189" t="s">
        <v>144</v>
      </c>
      <c r="Z189" t="s">
        <v>145</v>
      </c>
      <c r="AA189" t="s">
        <v>146</v>
      </c>
      <c r="AB189" s="1">
        <v>42005</v>
      </c>
      <c r="AC189" s="1">
        <v>46022</v>
      </c>
      <c r="AD189" s="1">
        <v>44305</v>
      </c>
      <c r="AF189" t="s">
        <v>147</v>
      </c>
      <c r="AG189" s="1">
        <v>44305</v>
      </c>
      <c r="AH189" t="s">
        <v>133</v>
      </c>
      <c r="AI189" t="s">
        <v>133</v>
      </c>
      <c r="AJ189" t="s">
        <v>133</v>
      </c>
      <c r="AK189" t="s">
        <v>133</v>
      </c>
      <c r="AL189" t="s">
        <v>133</v>
      </c>
      <c r="AS189" t="s">
        <v>133</v>
      </c>
      <c r="AZ189" t="s">
        <v>148</v>
      </c>
      <c r="BB189" t="s">
        <v>149</v>
      </c>
      <c r="BC189" t="s">
        <v>196</v>
      </c>
      <c r="BD189" t="s">
        <v>197</v>
      </c>
      <c r="BG189">
        <v>123020</v>
      </c>
      <c r="BI189" t="s">
        <v>133</v>
      </c>
      <c r="BK189">
        <v>3.1020501148261399</v>
      </c>
      <c r="BN189">
        <v>103101</v>
      </c>
      <c r="BR189" t="s">
        <v>133</v>
      </c>
      <c r="BS189" t="s">
        <v>133</v>
      </c>
      <c r="BV189" t="s">
        <v>150</v>
      </c>
      <c r="BX189" t="s">
        <v>151</v>
      </c>
      <c r="CA189">
        <v>25</v>
      </c>
      <c r="CB189">
        <v>0</v>
      </c>
      <c r="CC189" s="1">
        <v>44788</v>
      </c>
      <c r="CD189" s="1">
        <v>44757</v>
      </c>
      <c r="CG189">
        <v>22</v>
      </c>
      <c r="CJ189">
        <v>24</v>
      </c>
      <c r="CL189">
        <v>380</v>
      </c>
      <c r="CM189">
        <v>0</v>
      </c>
      <c r="CN189">
        <v>43</v>
      </c>
      <c r="CO189">
        <v>62</v>
      </c>
      <c r="CP189">
        <v>6046</v>
      </c>
      <c r="CQ189">
        <v>5109</v>
      </c>
      <c r="CR189">
        <v>-1</v>
      </c>
      <c r="CS189">
        <v>28</v>
      </c>
      <c r="CU189">
        <v>296524</v>
      </c>
      <c r="CY189">
        <v>103101</v>
      </c>
      <c r="DB189" s="1">
        <v>44305</v>
      </c>
      <c r="DI189" t="s">
        <v>199</v>
      </c>
      <c r="DL189" t="s">
        <v>152</v>
      </c>
      <c r="DM189" t="s">
        <v>153</v>
      </c>
      <c r="DN189">
        <v>1</v>
      </c>
      <c r="DQ189" t="s">
        <v>133</v>
      </c>
      <c r="DR189" t="s">
        <v>133</v>
      </c>
      <c r="DT189" t="s">
        <v>427</v>
      </c>
      <c r="DU189">
        <v>296524</v>
      </c>
      <c r="DY189" t="s">
        <v>201</v>
      </c>
      <c r="DZ189">
        <v>100</v>
      </c>
    </row>
    <row r="190" spans="2:130" x14ac:dyDescent="0.2">
      <c r="B190">
        <v>1045</v>
      </c>
      <c r="C190" t="s">
        <v>133</v>
      </c>
      <c r="E190" t="s">
        <v>133</v>
      </c>
      <c r="F190">
        <v>0</v>
      </c>
      <c r="G190">
        <v>1</v>
      </c>
      <c r="H190">
        <v>1</v>
      </c>
      <c r="I190" t="s">
        <v>258</v>
      </c>
      <c r="J190" t="s">
        <v>135</v>
      </c>
      <c r="K190" t="s">
        <v>136</v>
      </c>
      <c r="L190" t="s">
        <v>413</v>
      </c>
      <c r="M190" t="s">
        <v>226</v>
      </c>
      <c r="O190" t="s">
        <v>139</v>
      </c>
      <c r="P190" t="s">
        <v>140</v>
      </c>
      <c r="Q190">
        <v>2022</v>
      </c>
      <c r="R190">
        <v>1797</v>
      </c>
      <c r="S190">
        <f t="shared" si="2"/>
        <v>17.97</v>
      </c>
      <c r="U190" t="s">
        <v>141</v>
      </c>
      <c r="V190" t="s">
        <v>142</v>
      </c>
      <c r="W190" t="s">
        <v>143</v>
      </c>
      <c r="Y190" t="s">
        <v>144</v>
      </c>
      <c r="Z190" t="s">
        <v>145</v>
      </c>
      <c r="AA190" t="s">
        <v>146</v>
      </c>
      <c r="AB190" s="1">
        <v>42005</v>
      </c>
      <c r="AC190" s="1">
        <v>46022</v>
      </c>
      <c r="AD190" s="1">
        <v>44305</v>
      </c>
      <c r="AF190" t="s">
        <v>147</v>
      </c>
      <c r="AG190" s="1">
        <v>44305</v>
      </c>
      <c r="AH190" t="s">
        <v>133</v>
      </c>
      <c r="AI190" t="s">
        <v>133</v>
      </c>
      <c r="AJ190" t="s">
        <v>133</v>
      </c>
      <c r="AK190" t="s">
        <v>133</v>
      </c>
      <c r="AL190" t="s">
        <v>133</v>
      </c>
      <c r="AS190" t="s">
        <v>133</v>
      </c>
      <c r="AZ190" t="s">
        <v>148</v>
      </c>
      <c r="BB190" t="s">
        <v>149</v>
      </c>
      <c r="BC190" t="s">
        <v>196</v>
      </c>
      <c r="BD190" t="s">
        <v>197</v>
      </c>
      <c r="BG190">
        <v>123030</v>
      </c>
      <c r="BI190" t="s">
        <v>133</v>
      </c>
      <c r="BK190">
        <v>17.968576322851199</v>
      </c>
      <c r="BN190">
        <v>103101</v>
      </c>
      <c r="BR190" t="s">
        <v>133</v>
      </c>
      <c r="BS190" t="s">
        <v>133</v>
      </c>
      <c r="BV190" t="s">
        <v>150</v>
      </c>
      <c r="BX190" t="s">
        <v>151</v>
      </c>
      <c r="CA190">
        <v>25</v>
      </c>
      <c r="CC190" s="1">
        <v>44788</v>
      </c>
      <c r="CD190" s="1">
        <v>44757</v>
      </c>
      <c r="CG190">
        <v>22</v>
      </c>
      <c r="CJ190">
        <v>24</v>
      </c>
      <c r="CL190">
        <v>380</v>
      </c>
      <c r="CM190">
        <v>0</v>
      </c>
      <c r="CN190">
        <v>43</v>
      </c>
      <c r="CO190">
        <v>62</v>
      </c>
      <c r="CP190">
        <v>6051</v>
      </c>
      <c r="CQ190">
        <v>5114</v>
      </c>
      <c r="CR190">
        <v>-1</v>
      </c>
      <c r="CS190">
        <v>28</v>
      </c>
      <c r="CU190">
        <v>296526</v>
      </c>
      <c r="CV190">
        <v>0</v>
      </c>
      <c r="CY190">
        <v>103101</v>
      </c>
      <c r="DB190" s="1">
        <v>44305</v>
      </c>
      <c r="DI190" t="s">
        <v>199</v>
      </c>
      <c r="DL190" t="s">
        <v>152</v>
      </c>
      <c r="DM190" t="s">
        <v>153</v>
      </c>
      <c r="DN190">
        <v>1</v>
      </c>
      <c r="DQ190" t="s">
        <v>133</v>
      </c>
      <c r="DR190" t="s">
        <v>133</v>
      </c>
      <c r="DT190" t="s">
        <v>428</v>
      </c>
      <c r="DU190">
        <v>296526</v>
      </c>
      <c r="DY190" t="s">
        <v>201</v>
      </c>
      <c r="DZ190">
        <v>100</v>
      </c>
    </row>
    <row r="191" spans="2:130" x14ac:dyDescent="0.2">
      <c r="B191">
        <v>1045</v>
      </c>
      <c r="C191" t="s">
        <v>133</v>
      </c>
      <c r="E191" t="s">
        <v>133</v>
      </c>
      <c r="F191">
        <v>0</v>
      </c>
      <c r="G191">
        <v>1</v>
      </c>
      <c r="H191">
        <v>1</v>
      </c>
      <c r="I191" t="s">
        <v>260</v>
      </c>
      <c r="J191" t="s">
        <v>135</v>
      </c>
      <c r="K191" t="s">
        <v>136</v>
      </c>
      <c r="L191" t="s">
        <v>413</v>
      </c>
      <c r="M191" t="s">
        <v>226</v>
      </c>
      <c r="O191" t="s">
        <v>139</v>
      </c>
      <c r="P191" t="s">
        <v>140</v>
      </c>
      <c r="Q191">
        <v>2022</v>
      </c>
      <c r="R191">
        <v>1127</v>
      </c>
      <c r="S191">
        <f t="shared" si="2"/>
        <v>11.27</v>
      </c>
      <c r="U191" t="s">
        <v>141</v>
      </c>
      <c r="V191" t="s">
        <v>142</v>
      </c>
      <c r="W191" t="s">
        <v>143</v>
      </c>
      <c r="Y191" t="s">
        <v>144</v>
      </c>
      <c r="Z191" t="s">
        <v>145</v>
      </c>
      <c r="AA191" t="s">
        <v>146</v>
      </c>
      <c r="AB191" s="1">
        <v>42005</v>
      </c>
      <c r="AC191" s="1">
        <v>46022</v>
      </c>
      <c r="AD191" s="1">
        <v>44305</v>
      </c>
      <c r="AF191" t="s">
        <v>147</v>
      </c>
      <c r="AG191" s="1">
        <v>44305</v>
      </c>
      <c r="AH191" t="s">
        <v>133</v>
      </c>
      <c r="AI191" t="s">
        <v>133</v>
      </c>
      <c r="AJ191" t="s">
        <v>133</v>
      </c>
      <c r="AK191" t="s">
        <v>133</v>
      </c>
      <c r="AL191" t="s">
        <v>133</v>
      </c>
      <c r="AS191" t="s">
        <v>133</v>
      </c>
      <c r="AZ191" t="s">
        <v>148</v>
      </c>
      <c r="BB191" t="s">
        <v>149</v>
      </c>
      <c r="BC191" t="s">
        <v>196</v>
      </c>
      <c r="BD191" t="s">
        <v>197</v>
      </c>
      <c r="BG191">
        <v>123030</v>
      </c>
      <c r="BI191" t="s">
        <v>133</v>
      </c>
      <c r="BK191">
        <v>11.2697920220036</v>
      </c>
      <c r="BN191">
        <v>103101</v>
      </c>
      <c r="BR191" t="s">
        <v>133</v>
      </c>
      <c r="BS191" t="s">
        <v>133</v>
      </c>
      <c r="BV191" t="s">
        <v>150</v>
      </c>
      <c r="BX191" t="s">
        <v>151</v>
      </c>
      <c r="CA191">
        <v>25</v>
      </c>
      <c r="CB191">
        <v>0</v>
      </c>
      <c r="CC191" s="1">
        <v>44788</v>
      </c>
      <c r="CD191" s="1">
        <v>44757</v>
      </c>
      <c r="CG191">
        <v>22</v>
      </c>
      <c r="CJ191">
        <v>24</v>
      </c>
      <c r="CL191">
        <v>380</v>
      </c>
      <c r="CM191">
        <v>0</v>
      </c>
      <c r="CN191">
        <v>43</v>
      </c>
      <c r="CO191">
        <v>62</v>
      </c>
      <c r="CP191">
        <v>6052</v>
      </c>
      <c r="CQ191">
        <v>5115</v>
      </c>
      <c r="CR191">
        <v>-1</v>
      </c>
      <c r="CS191">
        <v>28</v>
      </c>
      <c r="CU191">
        <v>296528</v>
      </c>
      <c r="CY191">
        <v>103101</v>
      </c>
      <c r="DB191" s="1">
        <v>44305</v>
      </c>
      <c r="DI191" t="s">
        <v>199</v>
      </c>
      <c r="DL191" t="s">
        <v>152</v>
      </c>
      <c r="DM191" t="s">
        <v>153</v>
      </c>
      <c r="DN191">
        <v>1</v>
      </c>
      <c r="DQ191" t="s">
        <v>133</v>
      </c>
      <c r="DR191" t="s">
        <v>133</v>
      </c>
      <c r="DT191" t="s">
        <v>429</v>
      </c>
      <c r="DU191">
        <v>296528</v>
      </c>
      <c r="DY191" t="s">
        <v>201</v>
      </c>
      <c r="DZ191">
        <v>100</v>
      </c>
    </row>
    <row r="192" spans="2:130" x14ac:dyDescent="0.2">
      <c r="B192">
        <v>1045</v>
      </c>
      <c r="C192" t="s">
        <v>133</v>
      </c>
      <c r="E192" t="s">
        <v>133</v>
      </c>
      <c r="F192">
        <v>0</v>
      </c>
      <c r="G192">
        <v>1</v>
      </c>
      <c r="H192">
        <v>1</v>
      </c>
      <c r="I192" t="s">
        <v>262</v>
      </c>
      <c r="J192" t="s">
        <v>135</v>
      </c>
      <c r="K192" t="s">
        <v>136</v>
      </c>
      <c r="L192" t="s">
        <v>413</v>
      </c>
      <c r="M192" t="s">
        <v>226</v>
      </c>
      <c r="O192" t="s">
        <v>139</v>
      </c>
      <c r="P192" t="s">
        <v>140</v>
      </c>
      <c r="Q192">
        <v>2022</v>
      </c>
      <c r="R192">
        <v>510</v>
      </c>
      <c r="S192">
        <f t="shared" si="2"/>
        <v>5.0999999999999996</v>
      </c>
      <c r="U192" t="s">
        <v>141</v>
      </c>
      <c r="V192" t="s">
        <v>142</v>
      </c>
      <c r="W192" t="s">
        <v>143</v>
      </c>
      <c r="Y192" t="s">
        <v>144</v>
      </c>
      <c r="Z192" t="s">
        <v>145</v>
      </c>
      <c r="AA192" t="s">
        <v>146</v>
      </c>
      <c r="AB192" s="1">
        <v>42005</v>
      </c>
      <c r="AC192" s="1">
        <v>46022</v>
      </c>
      <c r="AD192" s="1">
        <v>44305</v>
      </c>
      <c r="AF192" t="s">
        <v>147</v>
      </c>
      <c r="AG192" s="1">
        <v>44305</v>
      </c>
      <c r="AH192" t="s">
        <v>133</v>
      </c>
      <c r="AI192" t="s">
        <v>133</v>
      </c>
      <c r="AJ192" t="s">
        <v>133</v>
      </c>
      <c r="AK192" t="s">
        <v>133</v>
      </c>
      <c r="AL192" t="s">
        <v>133</v>
      </c>
      <c r="AS192" t="s">
        <v>133</v>
      </c>
      <c r="AZ192" t="s">
        <v>148</v>
      </c>
      <c r="BB192" t="s">
        <v>149</v>
      </c>
      <c r="BC192" t="s">
        <v>196</v>
      </c>
      <c r="BD192" t="s">
        <v>197</v>
      </c>
      <c r="BG192">
        <v>123010</v>
      </c>
      <c r="BI192" t="s">
        <v>133</v>
      </c>
      <c r="BK192">
        <v>5.1019881589729499</v>
      </c>
      <c r="BN192">
        <v>103101</v>
      </c>
      <c r="BR192" t="s">
        <v>133</v>
      </c>
      <c r="BS192" t="s">
        <v>133</v>
      </c>
      <c r="BV192" t="s">
        <v>150</v>
      </c>
      <c r="BX192" t="s">
        <v>151</v>
      </c>
      <c r="CA192">
        <v>25</v>
      </c>
      <c r="CB192">
        <v>0</v>
      </c>
      <c r="CC192" s="1">
        <v>44788</v>
      </c>
      <c r="CD192" s="1">
        <v>44757</v>
      </c>
      <c r="CG192">
        <v>22</v>
      </c>
      <c r="CJ192">
        <v>24</v>
      </c>
      <c r="CL192">
        <v>380</v>
      </c>
      <c r="CM192">
        <v>0</v>
      </c>
      <c r="CN192">
        <v>43</v>
      </c>
      <c r="CO192">
        <v>62</v>
      </c>
      <c r="CP192">
        <v>6053</v>
      </c>
      <c r="CQ192">
        <v>5116</v>
      </c>
      <c r="CR192">
        <v>-1</v>
      </c>
      <c r="CS192">
        <v>28</v>
      </c>
      <c r="CU192">
        <v>296530</v>
      </c>
      <c r="CY192">
        <v>103101</v>
      </c>
      <c r="DB192" s="1">
        <v>44305</v>
      </c>
      <c r="DI192" t="s">
        <v>199</v>
      </c>
      <c r="DL192" t="s">
        <v>152</v>
      </c>
      <c r="DM192" t="s">
        <v>153</v>
      </c>
      <c r="DN192">
        <v>1</v>
      </c>
      <c r="DQ192" t="s">
        <v>133</v>
      </c>
      <c r="DR192" t="s">
        <v>133</v>
      </c>
      <c r="DT192" t="s">
        <v>430</v>
      </c>
      <c r="DU192">
        <v>296530</v>
      </c>
      <c r="DY192" t="s">
        <v>201</v>
      </c>
      <c r="DZ192">
        <v>100</v>
      </c>
    </row>
    <row r="193" spans="2:130" x14ac:dyDescent="0.2">
      <c r="B193">
        <v>1045</v>
      </c>
      <c r="C193" t="s">
        <v>133</v>
      </c>
      <c r="E193" t="s">
        <v>133</v>
      </c>
      <c r="F193">
        <v>0</v>
      </c>
      <c r="G193">
        <v>1</v>
      </c>
      <c r="H193">
        <v>1</v>
      </c>
      <c r="I193" t="s">
        <v>264</v>
      </c>
      <c r="J193" t="s">
        <v>135</v>
      </c>
      <c r="K193" t="s">
        <v>136</v>
      </c>
      <c r="L193" t="s">
        <v>413</v>
      </c>
      <c r="M193" t="s">
        <v>226</v>
      </c>
      <c r="O193" t="s">
        <v>139</v>
      </c>
      <c r="P193" t="s">
        <v>140</v>
      </c>
      <c r="Q193">
        <v>2022</v>
      </c>
      <c r="R193">
        <v>3014</v>
      </c>
      <c r="S193">
        <f t="shared" si="2"/>
        <v>30.14</v>
      </c>
      <c r="U193" t="s">
        <v>141</v>
      </c>
      <c r="V193" t="s">
        <v>142</v>
      </c>
      <c r="W193" t="s">
        <v>143</v>
      </c>
      <c r="Y193" t="s">
        <v>144</v>
      </c>
      <c r="Z193" t="s">
        <v>145</v>
      </c>
      <c r="AA193" t="s">
        <v>146</v>
      </c>
      <c r="AB193" s="1">
        <v>42005</v>
      </c>
      <c r="AC193" s="1">
        <v>46022</v>
      </c>
      <c r="AD193" s="1">
        <v>44305</v>
      </c>
      <c r="AF193" t="s">
        <v>147</v>
      </c>
      <c r="AG193" s="1">
        <v>44305</v>
      </c>
      <c r="AH193" t="s">
        <v>133</v>
      </c>
      <c r="AI193" t="s">
        <v>133</v>
      </c>
      <c r="AJ193" t="s">
        <v>133</v>
      </c>
      <c r="AK193" t="s">
        <v>133</v>
      </c>
      <c r="AL193" t="s">
        <v>133</v>
      </c>
      <c r="AS193" t="s">
        <v>133</v>
      </c>
      <c r="AZ193" t="s">
        <v>148</v>
      </c>
      <c r="BB193" t="s">
        <v>149</v>
      </c>
      <c r="BC193" t="s">
        <v>196</v>
      </c>
      <c r="BD193" t="s">
        <v>197</v>
      </c>
      <c r="BG193">
        <v>123010</v>
      </c>
      <c r="BI193" t="s">
        <v>133</v>
      </c>
      <c r="BK193">
        <v>30.142263165697699</v>
      </c>
      <c r="BN193">
        <v>103101</v>
      </c>
      <c r="BR193" t="s">
        <v>133</v>
      </c>
      <c r="BS193" t="s">
        <v>133</v>
      </c>
      <c r="BV193" t="s">
        <v>150</v>
      </c>
      <c r="BX193" t="s">
        <v>151</v>
      </c>
      <c r="CA193">
        <v>25</v>
      </c>
      <c r="CB193">
        <v>0</v>
      </c>
      <c r="CC193" s="1">
        <v>44788</v>
      </c>
      <c r="CD193" s="1">
        <v>44757</v>
      </c>
      <c r="CG193">
        <v>22</v>
      </c>
      <c r="CJ193">
        <v>24</v>
      </c>
      <c r="CL193">
        <v>380</v>
      </c>
      <c r="CM193">
        <v>0</v>
      </c>
      <c r="CN193">
        <v>43</v>
      </c>
      <c r="CO193">
        <v>62</v>
      </c>
      <c r="CP193">
        <v>6054</v>
      </c>
      <c r="CQ193">
        <v>5117</v>
      </c>
      <c r="CR193">
        <v>-1</v>
      </c>
      <c r="CS193">
        <v>28</v>
      </c>
      <c r="CU193">
        <v>296532</v>
      </c>
      <c r="CY193">
        <v>103101</v>
      </c>
      <c r="DB193" s="1">
        <v>44305</v>
      </c>
      <c r="DI193" t="s">
        <v>199</v>
      </c>
      <c r="DL193" t="s">
        <v>152</v>
      </c>
      <c r="DM193" t="s">
        <v>153</v>
      </c>
      <c r="DN193">
        <v>1</v>
      </c>
      <c r="DQ193" t="s">
        <v>133</v>
      </c>
      <c r="DR193" t="s">
        <v>133</v>
      </c>
      <c r="DT193" t="s">
        <v>431</v>
      </c>
      <c r="DU193">
        <v>296532</v>
      </c>
      <c r="DY193" t="s">
        <v>201</v>
      </c>
      <c r="DZ193">
        <v>100</v>
      </c>
    </row>
    <row r="194" spans="2:130" x14ac:dyDescent="0.2">
      <c r="B194">
        <v>1045</v>
      </c>
      <c r="C194" t="s">
        <v>133</v>
      </c>
      <c r="E194" t="s">
        <v>133</v>
      </c>
      <c r="F194">
        <v>0</v>
      </c>
      <c r="G194">
        <v>1</v>
      </c>
      <c r="H194">
        <v>1</v>
      </c>
      <c r="I194" t="s">
        <v>268</v>
      </c>
      <c r="J194" t="s">
        <v>135</v>
      </c>
      <c r="K194" t="s">
        <v>136</v>
      </c>
      <c r="L194" t="s">
        <v>413</v>
      </c>
      <c r="M194" t="s">
        <v>226</v>
      </c>
      <c r="O194" t="s">
        <v>139</v>
      </c>
      <c r="P194" t="s">
        <v>140</v>
      </c>
      <c r="Q194">
        <v>2022</v>
      </c>
      <c r="R194">
        <v>3648</v>
      </c>
      <c r="S194">
        <f t="shared" si="2"/>
        <v>36.479999999999997</v>
      </c>
      <c r="U194" t="s">
        <v>141</v>
      </c>
      <c r="V194" t="s">
        <v>142</v>
      </c>
      <c r="W194" t="s">
        <v>143</v>
      </c>
      <c r="Y194" t="s">
        <v>144</v>
      </c>
      <c r="Z194" t="s">
        <v>145</v>
      </c>
      <c r="AA194" t="s">
        <v>146</v>
      </c>
      <c r="AB194" s="1">
        <v>42005</v>
      </c>
      <c r="AC194" s="1">
        <v>46022</v>
      </c>
      <c r="AD194" s="1">
        <v>44305</v>
      </c>
      <c r="AF194" t="s">
        <v>147</v>
      </c>
      <c r="AG194" s="1">
        <v>44305</v>
      </c>
      <c r="AH194" t="s">
        <v>133</v>
      </c>
      <c r="AI194" t="s">
        <v>133</v>
      </c>
      <c r="AJ194" t="s">
        <v>133</v>
      </c>
      <c r="AK194" t="s">
        <v>133</v>
      </c>
      <c r="AL194" t="s">
        <v>133</v>
      </c>
      <c r="AS194" t="s">
        <v>133</v>
      </c>
      <c r="AZ194" t="s">
        <v>148</v>
      </c>
      <c r="BB194" t="s">
        <v>149</v>
      </c>
      <c r="BC194" t="s">
        <v>196</v>
      </c>
      <c r="BD194" t="s">
        <v>197</v>
      </c>
      <c r="BG194">
        <v>123010</v>
      </c>
      <c r="BI194" t="s">
        <v>133</v>
      </c>
      <c r="BK194">
        <v>36.482718715494698</v>
      </c>
      <c r="BN194">
        <v>103101</v>
      </c>
      <c r="BR194" t="s">
        <v>133</v>
      </c>
      <c r="BS194" t="s">
        <v>133</v>
      </c>
      <c r="BV194" t="s">
        <v>150</v>
      </c>
      <c r="BX194" t="s">
        <v>151</v>
      </c>
      <c r="CA194">
        <v>25</v>
      </c>
      <c r="CB194">
        <v>0</v>
      </c>
      <c r="CC194" s="1">
        <v>44788</v>
      </c>
      <c r="CD194" s="1">
        <v>44757</v>
      </c>
      <c r="CG194">
        <v>22</v>
      </c>
      <c r="CJ194">
        <v>24</v>
      </c>
      <c r="CL194">
        <v>380</v>
      </c>
      <c r="CM194">
        <v>0</v>
      </c>
      <c r="CN194">
        <v>43</v>
      </c>
      <c r="CO194">
        <v>62</v>
      </c>
      <c r="CP194">
        <v>6056</v>
      </c>
      <c r="CQ194">
        <v>5119</v>
      </c>
      <c r="CR194">
        <v>-1</v>
      </c>
      <c r="CS194">
        <v>28</v>
      </c>
      <c r="CU194">
        <v>296534</v>
      </c>
      <c r="CY194">
        <v>103101</v>
      </c>
      <c r="DB194" s="1">
        <v>44305</v>
      </c>
      <c r="DI194" t="s">
        <v>199</v>
      </c>
      <c r="DL194" t="s">
        <v>152</v>
      </c>
      <c r="DM194" t="s">
        <v>153</v>
      </c>
      <c r="DN194">
        <v>1</v>
      </c>
      <c r="DQ194" t="s">
        <v>133</v>
      </c>
      <c r="DR194" t="s">
        <v>133</v>
      </c>
      <c r="DT194" t="s">
        <v>432</v>
      </c>
      <c r="DU194">
        <v>296534</v>
      </c>
      <c r="DY194" t="s">
        <v>201</v>
      </c>
      <c r="DZ194">
        <v>100</v>
      </c>
    </row>
    <row r="195" spans="2:130" x14ac:dyDescent="0.2">
      <c r="B195">
        <v>1045</v>
      </c>
      <c r="C195" t="s">
        <v>133</v>
      </c>
      <c r="E195" t="s">
        <v>133</v>
      </c>
      <c r="F195">
        <v>0</v>
      </c>
      <c r="G195">
        <v>1</v>
      </c>
      <c r="H195">
        <v>1</v>
      </c>
      <c r="I195" t="s">
        <v>270</v>
      </c>
      <c r="J195" t="s">
        <v>135</v>
      </c>
      <c r="K195" t="s">
        <v>136</v>
      </c>
      <c r="L195" t="s">
        <v>413</v>
      </c>
      <c r="M195" t="s">
        <v>226</v>
      </c>
      <c r="O195" t="s">
        <v>139</v>
      </c>
      <c r="P195" t="s">
        <v>140</v>
      </c>
      <c r="Q195">
        <v>2022</v>
      </c>
      <c r="R195">
        <v>1528</v>
      </c>
      <c r="S195">
        <f t="shared" ref="S195:S258" si="3">R195/100</f>
        <v>15.28</v>
      </c>
      <c r="U195" t="s">
        <v>141</v>
      </c>
      <c r="V195" t="s">
        <v>142</v>
      </c>
      <c r="W195" t="s">
        <v>143</v>
      </c>
      <c r="Y195" t="s">
        <v>144</v>
      </c>
      <c r="Z195" t="s">
        <v>145</v>
      </c>
      <c r="AA195" t="s">
        <v>146</v>
      </c>
      <c r="AB195" s="1">
        <v>42005</v>
      </c>
      <c r="AC195" s="1">
        <v>46022</v>
      </c>
      <c r="AD195" s="1">
        <v>44305</v>
      </c>
      <c r="AF195" t="s">
        <v>147</v>
      </c>
      <c r="AG195" s="1">
        <v>44305</v>
      </c>
      <c r="AH195" t="s">
        <v>133</v>
      </c>
      <c r="AI195" t="s">
        <v>133</v>
      </c>
      <c r="AJ195" t="s">
        <v>133</v>
      </c>
      <c r="AK195" t="s">
        <v>133</v>
      </c>
      <c r="AL195" t="s">
        <v>133</v>
      </c>
      <c r="AS195" t="s">
        <v>133</v>
      </c>
      <c r="AZ195" t="s">
        <v>148</v>
      </c>
      <c r="BB195" t="s">
        <v>149</v>
      </c>
      <c r="BC195" t="s">
        <v>196</v>
      </c>
      <c r="BD195" t="s">
        <v>197</v>
      </c>
      <c r="BG195">
        <v>123040</v>
      </c>
      <c r="BI195" t="s">
        <v>133</v>
      </c>
      <c r="BK195">
        <v>15.278590436955501</v>
      </c>
      <c r="BN195">
        <v>103101</v>
      </c>
      <c r="BR195" t="s">
        <v>133</v>
      </c>
      <c r="BS195" t="s">
        <v>133</v>
      </c>
      <c r="BV195" t="s">
        <v>150</v>
      </c>
      <c r="BX195" t="s">
        <v>151</v>
      </c>
      <c r="CA195">
        <v>25</v>
      </c>
      <c r="CB195">
        <v>0</v>
      </c>
      <c r="CC195" s="1">
        <v>44788</v>
      </c>
      <c r="CD195" s="1">
        <v>44757</v>
      </c>
      <c r="CG195">
        <v>22</v>
      </c>
      <c r="CJ195">
        <v>24</v>
      </c>
      <c r="CL195">
        <v>380</v>
      </c>
      <c r="CM195">
        <v>0</v>
      </c>
      <c r="CN195">
        <v>43</v>
      </c>
      <c r="CO195">
        <v>62</v>
      </c>
      <c r="CP195">
        <v>6057</v>
      </c>
      <c r="CQ195">
        <v>5120</v>
      </c>
      <c r="CR195">
        <v>-1</v>
      </c>
      <c r="CS195">
        <v>28</v>
      </c>
      <c r="CU195">
        <v>296536</v>
      </c>
      <c r="CY195">
        <v>103101</v>
      </c>
      <c r="DB195" s="1">
        <v>44305</v>
      </c>
      <c r="DI195" t="s">
        <v>199</v>
      </c>
      <c r="DL195" t="s">
        <v>152</v>
      </c>
      <c r="DM195" t="s">
        <v>153</v>
      </c>
      <c r="DN195">
        <v>1</v>
      </c>
      <c r="DQ195" t="s">
        <v>133</v>
      </c>
      <c r="DR195" t="s">
        <v>133</v>
      </c>
      <c r="DT195" t="s">
        <v>433</v>
      </c>
      <c r="DU195">
        <v>296536</v>
      </c>
      <c r="DY195" t="s">
        <v>201</v>
      </c>
      <c r="DZ195">
        <v>100</v>
      </c>
    </row>
    <row r="196" spans="2:130" x14ac:dyDescent="0.2">
      <c r="B196">
        <v>1045</v>
      </c>
      <c r="C196" t="s">
        <v>133</v>
      </c>
      <c r="E196" t="s">
        <v>133</v>
      </c>
      <c r="F196">
        <v>0</v>
      </c>
      <c r="G196">
        <v>1</v>
      </c>
      <c r="H196">
        <v>1</v>
      </c>
      <c r="I196" t="s">
        <v>272</v>
      </c>
      <c r="J196" t="s">
        <v>135</v>
      </c>
      <c r="K196" t="s">
        <v>136</v>
      </c>
      <c r="L196" t="s">
        <v>413</v>
      </c>
      <c r="M196" t="s">
        <v>226</v>
      </c>
      <c r="O196" t="s">
        <v>139</v>
      </c>
      <c r="P196" t="s">
        <v>140</v>
      </c>
      <c r="Q196">
        <v>2022</v>
      </c>
      <c r="R196">
        <v>764</v>
      </c>
      <c r="S196">
        <f t="shared" si="3"/>
        <v>7.64</v>
      </c>
      <c r="U196" t="s">
        <v>141</v>
      </c>
      <c r="V196" t="s">
        <v>142</v>
      </c>
      <c r="W196" t="s">
        <v>143</v>
      </c>
      <c r="Y196" t="s">
        <v>144</v>
      </c>
      <c r="Z196" t="s">
        <v>145</v>
      </c>
      <c r="AA196" t="s">
        <v>146</v>
      </c>
      <c r="AB196" s="1">
        <v>42005</v>
      </c>
      <c r="AC196" s="1">
        <v>46022</v>
      </c>
      <c r="AD196" s="1">
        <v>44305</v>
      </c>
      <c r="AF196" t="s">
        <v>147</v>
      </c>
      <c r="AG196" s="1">
        <v>44305</v>
      </c>
      <c r="AH196" t="s">
        <v>133</v>
      </c>
      <c r="AI196" t="s">
        <v>133</v>
      </c>
      <c r="AJ196" t="s">
        <v>133</v>
      </c>
      <c r="AK196" t="s">
        <v>133</v>
      </c>
      <c r="AL196" t="s">
        <v>133</v>
      </c>
      <c r="AS196" t="s">
        <v>133</v>
      </c>
      <c r="AZ196" t="s">
        <v>148</v>
      </c>
      <c r="BB196" t="s">
        <v>149</v>
      </c>
      <c r="BC196" t="s">
        <v>196</v>
      </c>
      <c r="BD196" t="s">
        <v>197</v>
      </c>
      <c r="BG196">
        <v>123010</v>
      </c>
      <c r="BI196" t="s">
        <v>133</v>
      </c>
      <c r="BK196">
        <v>7.6409423941654602</v>
      </c>
      <c r="BN196">
        <v>103101</v>
      </c>
      <c r="BR196" t="s">
        <v>133</v>
      </c>
      <c r="BS196" t="s">
        <v>133</v>
      </c>
      <c r="BV196" t="s">
        <v>150</v>
      </c>
      <c r="BX196" t="s">
        <v>151</v>
      </c>
      <c r="CA196">
        <v>25</v>
      </c>
      <c r="CB196">
        <v>0</v>
      </c>
      <c r="CC196" s="1">
        <v>44788</v>
      </c>
      <c r="CD196" s="1">
        <v>44757</v>
      </c>
      <c r="CG196">
        <v>22</v>
      </c>
      <c r="CJ196">
        <v>24</v>
      </c>
      <c r="CL196">
        <v>380</v>
      </c>
      <c r="CM196">
        <v>0</v>
      </c>
      <c r="CN196">
        <v>43</v>
      </c>
      <c r="CO196">
        <v>62</v>
      </c>
      <c r="CP196">
        <v>6058</v>
      </c>
      <c r="CQ196">
        <v>5121</v>
      </c>
      <c r="CR196">
        <v>-1</v>
      </c>
      <c r="CS196">
        <v>28</v>
      </c>
      <c r="CU196">
        <v>296538</v>
      </c>
      <c r="CY196">
        <v>103101</v>
      </c>
      <c r="DB196" s="1">
        <v>44305</v>
      </c>
      <c r="DI196" t="s">
        <v>199</v>
      </c>
      <c r="DL196" t="s">
        <v>152</v>
      </c>
      <c r="DM196" t="s">
        <v>153</v>
      </c>
      <c r="DN196">
        <v>1</v>
      </c>
      <c r="DQ196" t="s">
        <v>133</v>
      </c>
      <c r="DR196" t="s">
        <v>133</v>
      </c>
      <c r="DT196" t="s">
        <v>434</v>
      </c>
      <c r="DU196">
        <v>296538</v>
      </c>
      <c r="DY196" t="s">
        <v>201</v>
      </c>
      <c r="DZ196">
        <v>100</v>
      </c>
    </row>
    <row r="197" spans="2:130" x14ac:dyDescent="0.2">
      <c r="B197">
        <v>1045</v>
      </c>
      <c r="C197" t="s">
        <v>133</v>
      </c>
      <c r="E197" t="s">
        <v>133</v>
      </c>
      <c r="F197">
        <v>0</v>
      </c>
      <c r="G197">
        <v>1</v>
      </c>
      <c r="H197">
        <v>1</v>
      </c>
      <c r="I197" t="s">
        <v>274</v>
      </c>
      <c r="J197" t="s">
        <v>135</v>
      </c>
      <c r="K197" t="s">
        <v>136</v>
      </c>
      <c r="L197" t="s">
        <v>413</v>
      </c>
      <c r="M197" t="s">
        <v>226</v>
      </c>
      <c r="O197" t="s">
        <v>139</v>
      </c>
      <c r="P197" t="s">
        <v>140</v>
      </c>
      <c r="Q197">
        <v>2022</v>
      </c>
      <c r="R197">
        <v>695</v>
      </c>
      <c r="S197">
        <f t="shared" si="3"/>
        <v>6.95</v>
      </c>
      <c r="U197" t="s">
        <v>141</v>
      </c>
      <c r="V197" t="s">
        <v>142</v>
      </c>
      <c r="W197" t="s">
        <v>143</v>
      </c>
      <c r="Y197" t="s">
        <v>144</v>
      </c>
      <c r="Z197" t="s">
        <v>145</v>
      </c>
      <c r="AA197" t="s">
        <v>146</v>
      </c>
      <c r="AB197" s="1">
        <v>42005</v>
      </c>
      <c r="AC197" s="1">
        <v>46022</v>
      </c>
      <c r="AD197" s="1">
        <v>44305</v>
      </c>
      <c r="AF197" t="s">
        <v>147</v>
      </c>
      <c r="AG197" s="1">
        <v>44305</v>
      </c>
      <c r="AH197" t="s">
        <v>133</v>
      </c>
      <c r="AI197" t="s">
        <v>133</v>
      </c>
      <c r="AJ197" t="s">
        <v>133</v>
      </c>
      <c r="AK197" t="s">
        <v>133</v>
      </c>
      <c r="AL197" t="s">
        <v>133</v>
      </c>
      <c r="AS197" t="s">
        <v>133</v>
      </c>
      <c r="AZ197" t="s">
        <v>148</v>
      </c>
      <c r="BB197" t="s">
        <v>149</v>
      </c>
      <c r="BC197" t="s">
        <v>196</v>
      </c>
      <c r="BD197" t="s">
        <v>197</v>
      </c>
      <c r="BG197">
        <v>123020</v>
      </c>
      <c r="BI197" t="s">
        <v>133</v>
      </c>
      <c r="BK197">
        <v>6.95319719496276</v>
      </c>
      <c r="BN197">
        <v>103101</v>
      </c>
      <c r="BR197" t="s">
        <v>133</v>
      </c>
      <c r="BS197" t="s">
        <v>133</v>
      </c>
      <c r="BV197" t="s">
        <v>150</v>
      </c>
      <c r="BX197" t="s">
        <v>151</v>
      </c>
      <c r="CA197">
        <v>25</v>
      </c>
      <c r="CB197">
        <v>0</v>
      </c>
      <c r="CC197" s="1">
        <v>44788</v>
      </c>
      <c r="CD197" s="1">
        <v>44757</v>
      </c>
      <c r="CG197">
        <v>22</v>
      </c>
      <c r="CJ197">
        <v>24</v>
      </c>
      <c r="CL197">
        <v>380</v>
      </c>
      <c r="CM197">
        <v>0</v>
      </c>
      <c r="CN197">
        <v>43</v>
      </c>
      <c r="CO197">
        <v>62</v>
      </c>
      <c r="CP197">
        <v>6059</v>
      </c>
      <c r="CQ197">
        <v>5122</v>
      </c>
      <c r="CR197">
        <v>-1</v>
      </c>
      <c r="CS197">
        <v>28</v>
      </c>
      <c r="CU197">
        <v>296540</v>
      </c>
      <c r="CY197">
        <v>103101</v>
      </c>
      <c r="DB197" s="1">
        <v>44305</v>
      </c>
      <c r="DI197" t="s">
        <v>199</v>
      </c>
      <c r="DL197" t="s">
        <v>152</v>
      </c>
      <c r="DM197" t="s">
        <v>153</v>
      </c>
      <c r="DN197">
        <v>1</v>
      </c>
      <c r="DQ197" t="s">
        <v>133</v>
      </c>
      <c r="DR197" t="s">
        <v>133</v>
      </c>
      <c r="DT197" t="s">
        <v>435</v>
      </c>
      <c r="DU197">
        <v>296540</v>
      </c>
      <c r="DY197" t="s">
        <v>201</v>
      </c>
      <c r="DZ197">
        <v>100</v>
      </c>
    </row>
    <row r="198" spans="2:130" x14ac:dyDescent="0.2">
      <c r="B198">
        <v>1045</v>
      </c>
      <c r="C198" t="s">
        <v>133</v>
      </c>
      <c r="E198" t="s">
        <v>133</v>
      </c>
      <c r="F198">
        <v>0</v>
      </c>
      <c r="G198">
        <v>1</v>
      </c>
      <c r="H198">
        <v>1</v>
      </c>
      <c r="I198" t="s">
        <v>276</v>
      </c>
      <c r="J198" t="s">
        <v>135</v>
      </c>
      <c r="K198" t="s">
        <v>136</v>
      </c>
      <c r="L198" t="s">
        <v>413</v>
      </c>
      <c r="M198" t="s">
        <v>226</v>
      </c>
      <c r="O198" t="s">
        <v>139</v>
      </c>
      <c r="P198" t="s">
        <v>140</v>
      </c>
      <c r="Q198">
        <v>2022</v>
      </c>
      <c r="R198">
        <v>363</v>
      </c>
      <c r="S198">
        <f t="shared" si="3"/>
        <v>3.63</v>
      </c>
      <c r="U198" t="s">
        <v>141</v>
      </c>
      <c r="V198" t="s">
        <v>142</v>
      </c>
      <c r="W198" t="s">
        <v>143</v>
      </c>
      <c r="Y198" t="s">
        <v>144</v>
      </c>
      <c r="Z198" t="s">
        <v>145</v>
      </c>
      <c r="AA198" t="s">
        <v>146</v>
      </c>
      <c r="AB198" s="1">
        <v>42005</v>
      </c>
      <c r="AC198" s="1">
        <v>46022</v>
      </c>
      <c r="AD198" s="1">
        <v>44305</v>
      </c>
      <c r="AF198" t="s">
        <v>147</v>
      </c>
      <c r="AG198" s="1">
        <v>44305</v>
      </c>
      <c r="AH198" t="s">
        <v>133</v>
      </c>
      <c r="AI198" t="s">
        <v>133</v>
      </c>
      <c r="AJ198" t="s">
        <v>133</v>
      </c>
      <c r="AK198" t="s">
        <v>133</v>
      </c>
      <c r="AL198" t="s">
        <v>133</v>
      </c>
      <c r="AS198" t="s">
        <v>133</v>
      </c>
      <c r="AZ198" t="s">
        <v>148</v>
      </c>
      <c r="BB198" t="s">
        <v>149</v>
      </c>
      <c r="BC198" t="s">
        <v>196</v>
      </c>
      <c r="BD198" t="s">
        <v>197</v>
      </c>
      <c r="BG198">
        <v>123020</v>
      </c>
      <c r="BI198" t="s">
        <v>133</v>
      </c>
      <c r="BK198">
        <v>3.6317941406103902</v>
      </c>
      <c r="BN198">
        <v>103101</v>
      </c>
      <c r="BR198" t="s">
        <v>133</v>
      </c>
      <c r="BS198" t="s">
        <v>133</v>
      </c>
      <c r="BV198" t="s">
        <v>150</v>
      </c>
      <c r="BX198" t="s">
        <v>151</v>
      </c>
      <c r="CA198">
        <v>25</v>
      </c>
      <c r="CB198">
        <v>0</v>
      </c>
      <c r="CC198" s="1">
        <v>44788</v>
      </c>
      <c r="CD198" s="1">
        <v>44757</v>
      </c>
      <c r="CG198">
        <v>22</v>
      </c>
      <c r="CJ198">
        <v>24</v>
      </c>
      <c r="CL198">
        <v>380</v>
      </c>
      <c r="CM198">
        <v>0</v>
      </c>
      <c r="CN198">
        <v>43</v>
      </c>
      <c r="CO198">
        <v>62</v>
      </c>
      <c r="CP198">
        <v>6060</v>
      </c>
      <c r="CQ198">
        <v>5123</v>
      </c>
      <c r="CR198">
        <v>-1</v>
      </c>
      <c r="CS198">
        <v>28</v>
      </c>
      <c r="CU198">
        <v>296542</v>
      </c>
      <c r="CY198">
        <v>103101</v>
      </c>
      <c r="DB198" s="1">
        <v>44305</v>
      </c>
      <c r="DI198" t="s">
        <v>199</v>
      </c>
      <c r="DL198" t="s">
        <v>152</v>
      </c>
      <c r="DM198" t="s">
        <v>153</v>
      </c>
      <c r="DN198">
        <v>1</v>
      </c>
      <c r="DQ198" t="s">
        <v>133</v>
      </c>
      <c r="DR198" t="s">
        <v>133</v>
      </c>
      <c r="DT198" t="s">
        <v>436</v>
      </c>
      <c r="DU198">
        <v>296542</v>
      </c>
      <c r="DY198" t="s">
        <v>201</v>
      </c>
      <c r="DZ198">
        <v>100</v>
      </c>
    </row>
    <row r="199" spans="2:130" x14ac:dyDescent="0.2">
      <c r="B199">
        <v>1045</v>
      </c>
      <c r="C199" t="s">
        <v>133</v>
      </c>
      <c r="E199" t="s">
        <v>133</v>
      </c>
      <c r="F199">
        <v>0</v>
      </c>
      <c r="G199">
        <v>1</v>
      </c>
      <c r="H199">
        <v>1</v>
      </c>
      <c r="I199" t="s">
        <v>278</v>
      </c>
      <c r="J199" t="s">
        <v>135</v>
      </c>
      <c r="K199" t="s">
        <v>136</v>
      </c>
      <c r="L199" t="s">
        <v>413</v>
      </c>
      <c r="M199" t="s">
        <v>226</v>
      </c>
      <c r="O199" t="s">
        <v>139</v>
      </c>
      <c r="P199" t="s">
        <v>140</v>
      </c>
      <c r="Q199">
        <v>2022</v>
      </c>
      <c r="R199">
        <v>493</v>
      </c>
      <c r="S199">
        <f t="shared" si="3"/>
        <v>4.93</v>
      </c>
      <c r="U199" t="s">
        <v>141</v>
      </c>
      <c r="V199" t="s">
        <v>142</v>
      </c>
      <c r="W199" t="s">
        <v>143</v>
      </c>
      <c r="Y199" t="s">
        <v>144</v>
      </c>
      <c r="Z199" t="s">
        <v>145</v>
      </c>
      <c r="AA199" t="s">
        <v>146</v>
      </c>
      <c r="AB199" s="1">
        <v>42005</v>
      </c>
      <c r="AC199" s="1">
        <v>46022</v>
      </c>
      <c r="AD199" s="1">
        <v>44305</v>
      </c>
      <c r="AF199" t="s">
        <v>147</v>
      </c>
      <c r="AG199" s="1">
        <v>44305</v>
      </c>
      <c r="AH199" t="s">
        <v>133</v>
      </c>
      <c r="AI199" t="s">
        <v>133</v>
      </c>
      <c r="AJ199" t="s">
        <v>133</v>
      </c>
      <c r="AK199" t="s">
        <v>133</v>
      </c>
      <c r="AL199" t="s">
        <v>133</v>
      </c>
      <c r="AS199" t="s">
        <v>133</v>
      </c>
      <c r="AZ199" t="s">
        <v>148</v>
      </c>
      <c r="BB199" t="s">
        <v>149</v>
      </c>
      <c r="BC199" t="s">
        <v>196</v>
      </c>
      <c r="BD199" t="s">
        <v>197</v>
      </c>
      <c r="BG199">
        <v>123020</v>
      </c>
      <c r="BI199" t="s">
        <v>133</v>
      </c>
      <c r="BK199">
        <v>4.9324078197540899</v>
      </c>
      <c r="BN199">
        <v>103101</v>
      </c>
      <c r="BR199" t="s">
        <v>133</v>
      </c>
      <c r="BS199" t="s">
        <v>133</v>
      </c>
      <c r="BV199" t="s">
        <v>150</v>
      </c>
      <c r="BX199" t="s">
        <v>151</v>
      </c>
      <c r="CA199">
        <v>25</v>
      </c>
      <c r="CB199">
        <v>0</v>
      </c>
      <c r="CC199" s="1">
        <v>44788</v>
      </c>
      <c r="CD199" s="1">
        <v>44757</v>
      </c>
      <c r="CG199">
        <v>22</v>
      </c>
      <c r="CJ199">
        <v>24</v>
      </c>
      <c r="CL199">
        <v>380</v>
      </c>
      <c r="CM199">
        <v>0</v>
      </c>
      <c r="CN199">
        <v>43</v>
      </c>
      <c r="CO199">
        <v>62</v>
      </c>
      <c r="CP199">
        <v>6061</v>
      </c>
      <c r="CQ199">
        <v>5124</v>
      </c>
      <c r="CR199">
        <v>-1</v>
      </c>
      <c r="CS199">
        <v>28</v>
      </c>
      <c r="CU199">
        <v>296544</v>
      </c>
      <c r="CY199">
        <v>103101</v>
      </c>
      <c r="DB199" s="1">
        <v>44305</v>
      </c>
      <c r="DI199" t="s">
        <v>199</v>
      </c>
      <c r="DL199" t="s">
        <v>152</v>
      </c>
      <c r="DM199" t="s">
        <v>153</v>
      </c>
      <c r="DN199">
        <v>1</v>
      </c>
      <c r="DQ199" t="s">
        <v>133</v>
      </c>
      <c r="DR199" t="s">
        <v>133</v>
      </c>
      <c r="DT199" t="s">
        <v>437</v>
      </c>
      <c r="DU199">
        <v>296544</v>
      </c>
      <c r="DY199" t="s">
        <v>201</v>
      </c>
      <c r="DZ199">
        <v>100</v>
      </c>
    </row>
    <row r="200" spans="2:130" x14ac:dyDescent="0.2">
      <c r="B200">
        <v>1045</v>
      </c>
      <c r="C200" t="s">
        <v>133</v>
      </c>
      <c r="E200" t="s">
        <v>133</v>
      </c>
      <c r="F200">
        <v>0</v>
      </c>
      <c r="G200">
        <v>1</v>
      </c>
      <c r="H200">
        <v>1</v>
      </c>
      <c r="I200" t="s">
        <v>295</v>
      </c>
      <c r="J200" t="s">
        <v>135</v>
      </c>
      <c r="K200" t="s">
        <v>136</v>
      </c>
      <c r="L200" t="s">
        <v>413</v>
      </c>
      <c r="M200" t="s">
        <v>226</v>
      </c>
      <c r="O200" t="s">
        <v>139</v>
      </c>
      <c r="P200" t="s">
        <v>140</v>
      </c>
      <c r="Q200">
        <v>2022</v>
      </c>
      <c r="R200">
        <v>522</v>
      </c>
      <c r="S200">
        <f t="shared" si="3"/>
        <v>5.22</v>
      </c>
      <c r="U200" t="s">
        <v>141</v>
      </c>
      <c r="V200" t="s">
        <v>142</v>
      </c>
      <c r="W200" t="s">
        <v>143</v>
      </c>
      <c r="Y200" t="s">
        <v>144</v>
      </c>
      <c r="Z200" t="s">
        <v>145</v>
      </c>
      <c r="AA200" t="s">
        <v>146</v>
      </c>
      <c r="AB200" s="1">
        <v>42005</v>
      </c>
      <c r="AC200" s="1">
        <v>46022</v>
      </c>
      <c r="AD200" s="1">
        <v>44305</v>
      </c>
      <c r="AF200" t="s">
        <v>147</v>
      </c>
      <c r="AG200" s="1">
        <v>44305</v>
      </c>
      <c r="AH200" t="s">
        <v>133</v>
      </c>
      <c r="AI200" t="s">
        <v>133</v>
      </c>
      <c r="AJ200" t="s">
        <v>133</v>
      </c>
      <c r="AK200" t="s">
        <v>133</v>
      </c>
      <c r="AL200" t="s">
        <v>133</v>
      </c>
      <c r="AS200" t="s">
        <v>133</v>
      </c>
      <c r="AZ200" t="s">
        <v>148</v>
      </c>
      <c r="BB200" t="s">
        <v>149</v>
      </c>
      <c r="BC200" t="s">
        <v>196</v>
      </c>
      <c r="BD200" t="s">
        <v>197</v>
      </c>
      <c r="BG200">
        <v>123020</v>
      </c>
      <c r="BI200" t="s">
        <v>133</v>
      </c>
      <c r="BK200">
        <v>5.2235251448286499</v>
      </c>
      <c r="BN200">
        <v>103101</v>
      </c>
      <c r="BR200" t="s">
        <v>133</v>
      </c>
      <c r="BS200" t="s">
        <v>133</v>
      </c>
      <c r="BV200" t="s">
        <v>150</v>
      </c>
      <c r="BX200" t="s">
        <v>151</v>
      </c>
      <c r="CA200">
        <v>25</v>
      </c>
      <c r="CB200">
        <v>0</v>
      </c>
      <c r="CC200" s="1">
        <v>44788</v>
      </c>
      <c r="CD200" s="1">
        <v>44757</v>
      </c>
      <c r="CG200">
        <v>22</v>
      </c>
      <c r="CJ200">
        <v>24</v>
      </c>
      <c r="CL200">
        <v>380</v>
      </c>
      <c r="CM200">
        <v>0</v>
      </c>
      <c r="CN200">
        <v>43</v>
      </c>
      <c r="CO200">
        <v>62</v>
      </c>
      <c r="CP200">
        <v>8209</v>
      </c>
      <c r="CQ200">
        <v>6665</v>
      </c>
      <c r="CR200">
        <v>-1</v>
      </c>
      <c r="CS200">
        <v>28</v>
      </c>
      <c r="CU200">
        <v>296548</v>
      </c>
      <c r="CY200">
        <v>103101</v>
      </c>
      <c r="DB200" s="1">
        <v>44305</v>
      </c>
      <c r="DI200" t="s">
        <v>199</v>
      </c>
      <c r="DL200" t="s">
        <v>152</v>
      </c>
      <c r="DM200" t="s">
        <v>153</v>
      </c>
      <c r="DN200">
        <v>1</v>
      </c>
      <c r="DQ200" t="s">
        <v>133</v>
      </c>
      <c r="DR200" t="s">
        <v>133</v>
      </c>
      <c r="DT200" t="s">
        <v>438</v>
      </c>
      <c r="DU200">
        <v>296548</v>
      </c>
      <c r="DY200" t="s">
        <v>201</v>
      </c>
      <c r="DZ200">
        <v>100</v>
      </c>
    </row>
    <row r="201" spans="2:130" x14ac:dyDescent="0.2">
      <c r="B201">
        <v>1045</v>
      </c>
      <c r="C201" t="s">
        <v>133</v>
      </c>
      <c r="E201" t="s">
        <v>133</v>
      </c>
      <c r="F201">
        <v>0</v>
      </c>
      <c r="G201">
        <v>1</v>
      </c>
      <c r="H201">
        <v>1</v>
      </c>
      <c r="I201" t="s">
        <v>297</v>
      </c>
      <c r="J201" t="s">
        <v>135</v>
      </c>
      <c r="K201" t="s">
        <v>136</v>
      </c>
      <c r="L201" t="s">
        <v>413</v>
      </c>
      <c r="M201" t="s">
        <v>226</v>
      </c>
      <c r="O201" t="s">
        <v>139</v>
      </c>
      <c r="P201" t="s">
        <v>140</v>
      </c>
      <c r="Q201">
        <v>2022</v>
      </c>
      <c r="R201">
        <v>24</v>
      </c>
      <c r="S201">
        <f t="shared" si="3"/>
        <v>0.24</v>
      </c>
      <c r="U201" t="s">
        <v>141</v>
      </c>
      <c r="V201" t="s">
        <v>142</v>
      </c>
      <c r="W201" t="s">
        <v>143</v>
      </c>
      <c r="Y201" t="s">
        <v>144</v>
      </c>
      <c r="Z201" t="s">
        <v>145</v>
      </c>
      <c r="AA201" t="s">
        <v>146</v>
      </c>
      <c r="AB201" s="1">
        <v>42005</v>
      </c>
      <c r="AC201" s="1">
        <v>46022</v>
      </c>
      <c r="AD201" s="1">
        <v>44305</v>
      </c>
      <c r="AF201" t="s">
        <v>147</v>
      </c>
      <c r="AG201" s="1">
        <v>44305</v>
      </c>
      <c r="AH201" t="s">
        <v>133</v>
      </c>
      <c r="AI201" t="s">
        <v>133</v>
      </c>
      <c r="AJ201" t="s">
        <v>133</v>
      </c>
      <c r="AK201" t="s">
        <v>133</v>
      </c>
      <c r="AL201" t="s">
        <v>133</v>
      </c>
      <c r="AS201" t="s">
        <v>133</v>
      </c>
      <c r="AZ201" t="s">
        <v>148</v>
      </c>
      <c r="BB201" t="s">
        <v>149</v>
      </c>
      <c r="BC201" t="s">
        <v>196</v>
      </c>
      <c r="BD201" t="s">
        <v>197</v>
      </c>
      <c r="BG201">
        <v>123010</v>
      </c>
      <c r="BI201" t="s">
        <v>133</v>
      </c>
      <c r="BK201">
        <v>0.23854157517163799</v>
      </c>
      <c r="BN201">
        <v>103101</v>
      </c>
      <c r="BR201" t="s">
        <v>133</v>
      </c>
      <c r="BS201" t="s">
        <v>133</v>
      </c>
      <c r="BV201" t="s">
        <v>150</v>
      </c>
      <c r="BX201" t="s">
        <v>151</v>
      </c>
      <c r="CA201">
        <v>25</v>
      </c>
      <c r="CB201">
        <v>0</v>
      </c>
      <c r="CC201" s="1">
        <v>44788</v>
      </c>
      <c r="CD201" s="1">
        <v>44757</v>
      </c>
      <c r="CG201">
        <v>22</v>
      </c>
      <c r="CJ201">
        <v>24</v>
      </c>
      <c r="CL201">
        <v>380</v>
      </c>
      <c r="CM201">
        <v>0</v>
      </c>
      <c r="CN201">
        <v>43</v>
      </c>
      <c r="CO201">
        <v>62</v>
      </c>
      <c r="CP201">
        <v>8210</v>
      </c>
      <c r="CQ201">
        <v>6666</v>
      </c>
      <c r="CR201">
        <v>-1</v>
      </c>
      <c r="CS201">
        <v>28</v>
      </c>
      <c r="CU201">
        <v>296550</v>
      </c>
      <c r="CY201">
        <v>103101</v>
      </c>
      <c r="DB201" s="1">
        <v>44305</v>
      </c>
      <c r="DI201" t="s">
        <v>199</v>
      </c>
      <c r="DL201" t="s">
        <v>152</v>
      </c>
      <c r="DM201" t="s">
        <v>153</v>
      </c>
      <c r="DN201">
        <v>1</v>
      </c>
      <c r="DQ201" t="s">
        <v>133</v>
      </c>
      <c r="DR201" t="s">
        <v>133</v>
      </c>
      <c r="DT201" t="s">
        <v>439</v>
      </c>
      <c r="DU201">
        <v>296550</v>
      </c>
      <c r="DY201" t="s">
        <v>201</v>
      </c>
      <c r="DZ201">
        <v>100</v>
      </c>
    </row>
    <row r="202" spans="2:130" x14ac:dyDescent="0.2">
      <c r="B202">
        <v>1045</v>
      </c>
      <c r="C202" t="s">
        <v>133</v>
      </c>
      <c r="E202" t="s">
        <v>133</v>
      </c>
      <c r="F202">
        <v>0</v>
      </c>
      <c r="G202">
        <v>1</v>
      </c>
      <c r="H202">
        <v>1</v>
      </c>
      <c r="I202" t="s">
        <v>299</v>
      </c>
      <c r="J202" t="s">
        <v>135</v>
      </c>
      <c r="K202" t="s">
        <v>136</v>
      </c>
      <c r="L202" t="s">
        <v>413</v>
      </c>
      <c r="M202" t="s">
        <v>226</v>
      </c>
      <c r="O202" t="s">
        <v>139</v>
      </c>
      <c r="P202" t="s">
        <v>140</v>
      </c>
      <c r="Q202">
        <v>2022</v>
      </c>
      <c r="R202">
        <v>235</v>
      </c>
      <c r="S202">
        <f t="shared" si="3"/>
        <v>2.35</v>
      </c>
      <c r="U202" t="s">
        <v>141</v>
      </c>
      <c r="V202" t="s">
        <v>142</v>
      </c>
      <c r="W202" t="s">
        <v>143</v>
      </c>
      <c r="Y202" t="s">
        <v>144</v>
      </c>
      <c r="Z202" t="s">
        <v>145</v>
      </c>
      <c r="AA202" t="s">
        <v>146</v>
      </c>
      <c r="AB202" s="1">
        <v>42005</v>
      </c>
      <c r="AC202" s="1">
        <v>46022</v>
      </c>
      <c r="AD202" s="1">
        <v>44305</v>
      </c>
      <c r="AF202" t="s">
        <v>147</v>
      </c>
      <c r="AG202" s="1">
        <v>44305</v>
      </c>
      <c r="AH202" t="s">
        <v>133</v>
      </c>
      <c r="AI202" t="s">
        <v>133</v>
      </c>
      <c r="AJ202" t="s">
        <v>133</v>
      </c>
      <c r="AK202" t="s">
        <v>133</v>
      </c>
      <c r="AL202" t="s">
        <v>133</v>
      </c>
      <c r="AS202" t="s">
        <v>133</v>
      </c>
      <c r="AZ202" t="s">
        <v>148</v>
      </c>
      <c r="BB202" t="s">
        <v>149</v>
      </c>
      <c r="BC202" t="s">
        <v>196</v>
      </c>
      <c r="BD202" t="s">
        <v>197</v>
      </c>
      <c r="BG202">
        <v>123010</v>
      </c>
      <c r="BI202" t="s">
        <v>133</v>
      </c>
      <c r="BK202">
        <v>2.34878834503637</v>
      </c>
      <c r="BN202">
        <v>103101</v>
      </c>
      <c r="BR202" t="s">
        <v>133</v>
      </c>
      <c r="BS202" t="s">
        <v>133</v>
      </c>
      <c r="BV202" t="s">
        <v>150</v>
      </c>
      <c r="BX202" t="s">
        <v>151</v>
      </c>
      <c r="CA202">
        <v>25</v>
      </c>
      <c r="CB202">
        <v>0</v>
      </c>
      <c r="CC202" s="1">
        <v>44788</v>
      </c>
      <c r="CD202" s="1">
        <v>44757</v>
      </c>
      <c r="CG202">
        <v>22</v>
      </c>
      <c r="CJ202">
        <v>24</v>
      </c>
      <c r="CL202">
        <v>380</v>
      </c>
      <c r="CM202">
        <v>0</v>
      </c>
      <c r="CN202">
        <v>43</v>
      </c>
      <c r="CO202">
        <v>62</v>
      </c>
      <c r="CP202">
        <v>8211</v>
      </c>
      <c r="CQ202">
        <v>6667</v>
      </c>
      <c r="CR202">
        <v>-1</v>
      </c>
      <c r="CS202">
        <v>28</v>
      </c>
      <c r="CU202">
        <v>296552</v>
      </c>
      <c r="CY202">
        <v>103101</v>
      </c>
      <c r="DB202" s="1">
        <v>44305</v>
      </c>
      <c r="DI202" t="s">
        <v>199</v>
      </c>
      <c r="DL202" t="s">
        <v>152</v>
      </c>
      <c r="DM202" t="s">
        <v>153</v>
      </c>
      <c r="DN202">
        <v>1</v>
      </c>
      <c r="DQ202" t="s">
        <v>133</v>
      </c>
      <c r="DR202" t="s">
        <v>133</v>
      </c>
      <c r="DT202" s="2" t="s">
        <v>440</v>
      </c>
      <c r="DU202">
        <v>296552</v>
      </c>
      <c r="DY202" t="s">
        <v>201</v>
      </c>
      <c r="DZ202">
        <v>100</v>
      </c>
    </row>
    <row r="203" spans="2:130" x14ac:dyDescent="0.2">
      <c r="B203">
        <v>1045</v>
      </c>
      <c r="C203" t="s">
        <v>133</v>
      </c>
      <c r="E203" t="s">
        <v>133</v>
      </c>
      <c r="F203">
        <v>0</v>
      </c>
      <c r="G203">
        <v>1</v>
      </c>
      <c r="H203">
        <v>1</v>
      </c>
      <c r="I203" t="s">
        <v>301</v>
      </c>
      <c r="J203" t="s">
        <v>135</v>
      </c>
      <c r="K203" t="s">
        <v>136</v>
      </c>
      <c r="L203" t="s">
        <v>413</v>
      </c>
      <c r="M203" t="s">
        <v>226</v>
      </c>
      <c r="O203" t="s">
        <v>139</v>
      </c>
      <c r="P203" t="s">
        <v>140</v>
      </c>
      <c r="Q203">
        <v>2022</v>
      </c>
      <c r="R203">
        <v>357</v>
      </c>
      <c r="S203">
        <f t="shared" si="3"/>
        <v>3.57</v>
      </c>
      <c r="U203" t="s">
        <v>141</v>
      </c>
      <c r="V203" t="s">
        <v>142</v>
      </c>
      <c r="W203" t="s">
        <v>143</v>
      </c>
      <c r="Y203" t="s">
        <v>144</v>
      </c>
      <c r="Z203" t="s">
        <v>145</v>
      </c>
      <c r="AA203" t="s">
        <v>146</v>
      </c>
      <c r="AB203" s="1">
        <v>42005</v>
      </c>
      <c r="AC203" s="1">
        <v>46022</v>
      </c>
      <c r="AD203" s="1">
        <v>44305</v>
      </c>
      <c r="AF203" t="s">
        <v>147</v>
      </c>
      <c r="AG203" s="1">
        <v>44305</v>
      </c>
      <c r="AH203" t="s">
        <v>133</v>
      </c>
      <c r="AI203" t="s">
        <v>133</v>
      </c>
      <c r="AJ203" t="s">
        <v>133</v>
      </c>
      <c r="AK203" t="s">
        <v>133</v>
      </c>
      <c r="AL203" t="s">
        <v>133</v>
      </c>
      <c r="AS203" t="s">
        <v>133</v>
      </c>
      <c r="AZ203" t="s">
        <v>148</v>
      </c>
      <c r="BB203" t="s">
        <v>149</v>
      </c>
      <c r="BC203" t="s">
        <v>196</v>
      </c>
      <c r="BD203" t="s">
        <v>197</v>
      </c>
      <c r="BG203">
        <v>123010</v>
      </c>
      <c r="BI203" t="s">
        <v>133</v>
      </c>
      <c r="BK203">
        <v>3.56540313489434</v>
      </c>
      <c r="BN203">
        <v>103101</v>
      </c>
      <c r="BR203" t="s">
        <v>133</v>
      </c>
      <c r="BS203" t="s">
        <v>133</v>
      </c>
      <c r="BV203" t="s">
        <v>150</v>
      </c>
      <c r="BX203" t="s">
        <v>151</v>
      </c>
      <c r="CA203">
        <v>25</v>
      </c>
      <c r="CB203">
        <v>0</v>
      </c>
      <c r="CC203" s="1">
        <v>44788</v>
      </c>
      <c r="CD203" s="1">
        <v>44757</v>
      </c>
      <c r="CG203">
        <v>22</v>
      </c>
      <c r="CJ203">
        <v>24</v>
      </c>
      <c r="CL203">
        <v>380</v>
      </c>
      <c r="CM203">
        <v>0</v>
      </c>
      <c r="CN203">
        <v>43</v>
      </c>
      <c r="CO203">
        <v>62</v>
      </c>
      <c r="CP203">
        <v>8212</v>
      </c>
      <c r="CQ203">
        <v>6668</v>
      </c>
      <c r="CR203">
        <v>-1</v>
      </c>
      <c r="CS203">
        <v>28</v>
      </c>
      <c r="CU203">
        <v>296554</v>
      </c>
      <c r="CY203">
        <v>103101</v>
      </c>
      <c r="DB203" s="1">
        <v>44305</v>
      </c>
      <c r="DI203" t="s">
        <v>199</v>
      </c>
      <c r="DL203" t="s">
        <v>152</v>
      </c>
      <c r="DM203" t="s">
        <v>153</v>
      </c>
      <c r="DN203">
        <v>1</v>
      </c>
      <c r="DQ203" t="s">
        <v>133</v>
      </c>
      <c r="DR203" t="s">
        <v>133</v>
      </c>
      <c r="DT203" t="s">
        <v>441</v>
      </c>
      <c r="DU203">
        <v>296554</v>
      </c>
      <c r="DY203" t="s">
        <v>201</v>
      </c>
      <c r="DZ203">
        <v>100</v>
      </c>
    </row>
    <row r="204" spans="2:130" x14ac:dyDescent="0.2">
      <c r="B204">
        <v>1045</v>
      </c>
      <c r="C204" t="s">
        <v>133</v>
      </c>
      <c r="E204" t="s">
        <v>133</v>
      </c>
      <c r="F204">
        <v>0</v>
      </c>
      <c r="G204">
        <v>1</v>
      </c>
      <c r="H204">
        <v>1</v>
      </c>
      <c r="I204" t="s">
        <v>303</v>
      </c>
      <c r="J204" t="s">
        <v>135</v>
      </c>
      <c r="K204" t="s">
        <v>136</v>
      </c>
      <c r="L204" t="s">
        <v>413</v>
      </c>
      <c r="M204" t="s">
        <v>226</v>
      </c>
      <c r="O204" t="s">
        <v>139</v>
      </c>
      <c r="P204" t="s">
        <v>140</v>
      </c>
      <c r="Q204">
        <v>2022</v>
      </c>
      <c r="R204">
        <v>303</v>
      </c>
      <c r="S204">
        <f t="shared" si="3"/>
        <v>3.03</v>
      </c>
      <c r="U204" t="s">
        <v>141</v>
      </c>
      <c r="V204" t="s">
        <v>142</v>
      </c>
      <c r="W204" t="s">
        <v>143</v>
      </c>
      <c r="Y204" t="s">
        <v>144</v>
      </c>
      <c r="Z204" t="s">
        <v>145</v>
      </c>
      <c r="AA204" t="s">
        <v>146</v>
      </c>
      <c r="AB204" s="1">
        <v>42005</v>
      </c>
      <c r="AC204" s="1">
        <v>46022</v>
      </c>
      <c r="AD204" s="1">
        <v>44305</v>
      </c>
      <c r="AF204" t="s">
        <v>147</v>
      </c>
      <c r="AG204" s="1">
        <v>44305</v>
      </c>
      <c r="AH204" t="s">
        <v>133</v>
      </c>
      <c r="AI204" t="s">
        <v>133</v>
      </c>
      <c r="AJ204" t="s">
        <v>133</v>
      </c>
      <c r="AK204" t="s">
        <v>133</v>
      </c>
      <c r="AL204" t="s">
        <v>133</v>
      </c>
      <c r="AS204" t="s">
        <v>133</v>
      </c>
      <c r="AZ204" t="s">
        <v>148</v>
      </c>
      <c r="BB204" t="s">
        <v>149</v>
      </c>
      <c r="BC204" t="s">
        <v>196</v>
      </c>
      <c r="BD204" t="s">
        <v>197</v>
      </c>
      <c r="BG204">
        <v>123010</v>
      </c>
      <c r="BI204" t="s">
        <v>133</v>
      </c>
      <c r="BK204">
        <v>3.02559193938513</v>
      </c>
      <c r="BN204">
        <v>103101</v>
      </c>
      <c r="BR204" t="s">
        <v>133</v>
      </c>
      <c r="BS204" t="s">
        <v>133</v>
      </c>
      <c r="BV204" t="s">
        <v>150</v>
      </c>
      <c r="BX204" t="s">
        <v>151</v>
      </c>
      <c r="CA204">
        <v>25</v>
      </c>
      <c r="CB204">
        <v>0</v>
      </c>
      <c r="CC204" s="1">
        <v>44788</v>
      </c>
      <c r="CD204" s="1">
        <v>44757</v>
      </c>
      <c r="CG204">
        <v>22</v>
      </c>
      <c r="CJ204">
        <v>24</v>
      </c>
      <c r="CL204">
        <v>380</v>
      </c>
      <c r="CM204">
        <v>0</v>
      </c>
      <c r="CN204">
        <v>43</v>
      </c>
      <c r="CO204">
        <v>62</v>
      </c>
      <c r="CP204">
        <v>8213</v>
      </c>
      <c r="CQ204">
        <v>6669</v>
      </c>
      <c r="CR204">
        <v>-1</v>
      </c>
      <c r="CS204">
        <v>28</v>
      </c>
      <c r="CU204">
        <v>296556</v>
      </c>
      <c r="CY204">
        <v>103101</v>
      </c>
      <c r="DB204" s="1">
        <v>44305</v>
      </c>
      <c r="DI204" t="s">
        <v>199</v>
      </c>
      <c r="DL204" t="s">
        <v>152</v>
      </c>
      <c r="DM204" t="s">
        <v>153</v>
      </c>
      <c r="DN204">
        <v>1</v>
      </c>
      <c r="DQ204" t="s">
        <v>133</v>
      </c>
      <c r="DR204" t="s">
        <v>133</v>
      </c>
      <c r="DT204" t="s">
        <v>442</v>
      </c>
      <c r="DU204">
        <v>296556</v>
      </c>
      <c r="DY204" t="s">
        <v>201</v>
      </c>
      <c r="DZ204">
        <v>100</v>
      </c>
    </row>
    <row r="205" spans="2:130" x14ac:dyDescent="0.2">
      <c r="B205">
        <v>1045</v>
      </c>
      <c r="C205" t="s">
        <v>133</v>
      </c>
      <c r="E205" t="s">
        <v>133</v>
      </c>
      <c r="F205">
        <v>0</v>
      </c>
      <c r="G205">
        <v>1</v>
      </c>
      <c r="H205">
        <v>1</v>
      </c>
      <c r="I205" t="s">
        <v>305</v>
      </c>
      <c r="J205" t="s">
        <v>135</v>
      </c>
      <c r="K205" t="s">
        <v>136</v>
      </c>
      <c r="L205" t="s">
        <v>413</v>
      </c>
      <c r="M205" t="s">
        <v>226</v>
      </c>
      <c r="O205" t="s">
        <v>139</v>
      </c>
      <c r="P205" t="s">
        <v>140</v>
      </c>
      <c r="Q205">
        <v>2022</v>
      </c>
      <c r="R205">
        <v>548</v>
      </c>
      <c r="S205">
        <f t="shared" si="3"/>
        <v>5.48</v>
      </c>
      <c r="U205" t="s">
        <v>141</v>
      </c>
      <c r="V205" t="s">
        <v>142</v>
      </c>
      <c r="W205" t="s">
        <v>143</v>
      </c>
      <c r="Y205" t="s">
        <v>144</v>
      </c>
      <c r="Z205" t="s">
        <v>145</v>
      </c>
      <c r="AA205" t="s">
        <v>146</v>
      </c>
      <c r="AB205" s="1">
        <v>42005</v>
      </c>
      <c r="AC205" s="1">
        <v>46022</v>
      </c>
      <c r="AD205" s="1">
        <v>44305</v>
      </c>
      <c r="AF205" t="s">
        <v>147</v>
      </c>
      <c r="AG205" s="1">
        <v>44305</v>
      </c>
      <c r="AH205" t="s">
        <v>133</v>
      </c>
      <c r="AI205" t="s">
        <v>133</v>
      </c>
      <c r="AJ205" t="s">
        <v>133</v>
      </c>
      <c r="AK205" t="s">
        <v>133</v>
      </c>
      <c r="AL205" t="s">
        <v>133</v>
      </c>
      <c r="AS205" t="s">
        <v>133</v>
      </c>
      <c r="AZ205" t="s">
        <v>148</v>
      </c>
      <c r="BB205" t="s">
        <v>149</v>
      </c>
      <c r="BC205" t="s">
        <v>196</v>
      </c>
      <c r="BD205" t="s">
        <v>197</v>
      </c>
      <c r="BG205">
        <v>123010</v>
      </c>
      <c r="BI205" t="s">
        <v>133</v>
      </c>
      <c r="BK205">
        <v>5.4827563625792299</v>
      </c>
      <c r="BN205">
        <v>103101</v>
      </c>
      <c r="BR205" t="s">
        <v>133</v>
      </c>
      <c r="BS205" t="s">
        <v>133</v>
      </c>
      <c r="BV205" t="s">
        <v>150</v>
      </c>
      <c r="BX205" t="s">
        <v>151</v>
      </c>
      <c r="CA205">
        <v>25</v>
      </c>
      <c r="CB205">
        <v>0</v>
      </c>
      <c r="CC205" s="1">
        <v>44788</v>
      </c>
      <c r="CD205" s="1">
        <v>44757</v>
      </c>
      <c r="CG205">
        <v>22</v>
      </c>
      <c r="CJ205">
        <v>24</v>
      </c>
      <c r="CL205">
        <v>380</v>
      </c>
      <c r="CM205">
        <v>0</v>
      </c>
      <c r="CN205">
        <v>43</v>
      </c>
      <c r="CO205">
        <v>62</v>
      </c>
      <c r="CP205">
        <v>8214</v>
      </c>
      <c r="CQ205">
        <v>6670</v>
      </c>
      <c r="CR205">
        <v>-1</v>
      </c>
      <c r="CS205">
        <v>28</v>
      </c>
      <c r="CU205">
        <v>296558</v>
      </c>
      <c r="CY205">
        <v>103101</v>
      </c>
      <c r="DB205" s="1">
        <v>44305</v>
      </c>
      <c r="DI205" t="s">
        <v>199</v>
      </c>
      <c r="DL205" t="s">
        <v>152</v>
      </c>
      <c r="DM205" t="s">
        <v>153</v>
      </c>
      <c r="DN205">
        <v>1</v>
      </c>
      <c r="DQ205" t="s">
        <v>133</v>
      </c>
      <c r="DR205" t="s">
        <v>133</v>
      </c>
      <c r="DT205" t="s">
        <v>443</v>
      </c>
      <c r="DU205">
        <v>296558</v>
      </c>
      <c r="DY205" t="s">
        <v>201</v>
      </c>
      <c r="DZ205">
        <v>100</v>
      </c>
    </row>
    <row r="206" spans="2:130" x14ac:dyDescent="0.2">
      <c r="B206">
        <v>1045</v>
      </c>
      <c r="C206" t="s">
        <v>133</v>
      </c>
      <c r="E206" t="s">
        <v>133</v>
      </c>
      <c r="F206">
        <v>0</v>
      </c>
      <c r="G206">
        <v>1</v>
      </c>
      <c r="H206">
        <v>1</v>
      </c>
      <c r="I206" t="s">
        <v>307</v>
      </c>
      <c r="J206" t="s">
        <v>135</v>
      </c>
      <c r="K206" t="s">
        <v>136</v>
      </c>
      <c r="L206" t="s">
        <v>413</v>
      </c>
      <c r="M206" t="s">
        <v>226</v>
      </c>
      <c r="O206" t="s">
        <v>139</v>
      </c>
      <c r="P206" t="s">
        <v>140</v>
      </c>
      <c r="Q206">
        <v>2022</v>
      </c>
      <c r="R206">
        <v>633</v>
      </c>
      <c r="S206">
        <f t="shared" si="3"/>
        <v>6.33</v>
      </c>
      <c r="U206" t="s">
        <v>141</v>
      </c>
      <c r="V206" t="s">
        <v>142</v>
      </c>
      <c r="W206" t="s">
        <v>143</v>
      </c>
      <c r="Y206" t="s">
        <v>144</v>
      </c>
      <c r="Z206" t="s">
        <v>145</v>
      </c>
      <c r="AA206" t="s">
        <v>146</v>
      </c>
      <c r="AB206" s="1">
        <v>42005</v>
      </c>
      <c r="AC206" s="1">
        <v>46022</v>
      </c>
      <c r="AD206" s="1">
        <v>44305</v>
      </c>
      <c r="AF206" t="s">
        <v>147</v>
      </c>
      <c r="AG206" s="1">
        <v>44305</v>
      </c>
      <c r="AH206" t="s">
        <v>133</v>
      </c>
      <c r="AI206" t="s">
        <v>133</v>
      </c>
      <c r="AJ206" t="s">
        <v>133</v>
      </c>
      <c r="AK206" t="s">
        <v>133</v>
      </c>
      <c r="AL206" t="s">
        <v>133</v>
      </c>
      <c r="AS206" t="s">
        <v>133</v>
      </c>
      <c r="AZ206" t="s">
        <v>148</v>
      </c>
      <c r="BB206" t="s">
        <v>149</v>
      </c>
      <c r="BC206" t="s">
        <v>196</v>
      </c>
      <c r="BD206" t="s">
        <v>197</v>
      </c>
      <c r="BG206">
        <v>123010</v>
      </c>
      <c r="BI206" t="s">
        <v>133</v>
      </c>
      <c r="BK206">
        <v>6.3335278449193497</v>
      </c>
      <c r="BN206">
        <v>103101</v>
      </c>
      <c r="BR206" t="s">
        <v>133</v>
      </c>
      <c r="BS206" t="s">
        <v>133</v>
      </c>
      <c r="BV206" t="s">
        <v>150</v>
      </c>
      <c r="BX206" t="s">
        <v>151</v>
      </c>
      <c r="CA206">
        <v>25</v>
      </c>
      <c r="CB206">
        <v>0</v>
      </c>
      <c r="CC206" s="1">
        <v>44788</v>
      </c>
      <c r="CD206" s="1">
        <v>44757</v>
      </c>
      <c r="CG206">
        <v>22</v>
      </c>
      <c r="CJ206">
        <v>24</v>
      </c>
      <c r="CL206">
        <v>380</v>
      </c>
      <c r="CM206">
        <v>0</v>
      </c>
      <c r="CN206">
        <v>43</v>
      </c>
      <c r="CO206">
        <v>62</v>
      </c>
      <c r="CP206">
        <v>8215</v>
      </c>
      <c r="CQ206">
        <v>6671</v>
      </c>
      <c r="CR206">
        <v>-1</v>
      </c>
      <c r="CS206">
        <v>28</v>
      </c>
      <c r="CU206">
        <v>296560</v>
      </c>
      <c r="CY206">
        <v>103101</v>
      </c>
      <c r="DB206" s="1">
        <v>44305</v>
      </c>
      <c r="DI206" t="s">
        <v>199</v>
      </c>
      <c r="DL206" t="s">
        <v>152</v>
      </c>
      <c r="DM206" t="s">
        <v>153</v>
      </c>
      <c r="DN206">
        <v>1</v>
      </c>
      <c r="DQ206" t="s">
        <v>133</v>
      </c>
      <c r="DR206" t="s">
        <v>133</v>
      </c>
      <c r="DT206" t="s">
        <v>444</v>
      </c>
      <c r="DU206">
        <v>296560</v>
      </c>
      <c r="DY206" t="s">
        <v>201</v>
      </c>
      <c r="DZ206">
        <v>100</v>
      </c>
    </row>
    <row r="207" spans="2:130" x14ac:dyDescent="0.2">
      <c r="B207">
        <v>1045</v>
      </c>
      <c r="C207" t="s">
        <v>133</v>
      </c>
      <c r="E207" t="s">
        <v>133</v>
      </c>
      <c r="F207">
        <v>0</v>
      </c>
      <c r="G207">
        <v>1</v>
      </c>
      <c r="H207">
        <v>1</v>
      </c>
      <c r="I207" t="s">
        <v>309</v>
      </c>
      <c r="J207" t="s">
        <v>135</v>
      </c>
      <c r="K207" t="s">
        <v>136</v>
      </c>
      <c r="L207" t="s">
        <v>413</v>
      </c>
      <c r="M207" t="s">
        <v>226</v>
      </c>
      <c r="O207" t="s">
        <v>139</v>
      </c>
      <c r="P207" t="s">
        <v>140</v>
      </c>
      <c r="Q207">
        <v>2022</v>
      </c>
      <c r="R207">
        <v>473</v>
      </c>
      <c r="S207">
        <f t="shared" si="3"/>
        <v>4.7300000000000004</v>
      </c>
      <c r="U207" t="s">
        <v>141</v>
      </c>
      <c r="V207" t="s">
        <v>142</v>
      </c>
      <c r="W207" t="s">
        <v>143</v>
      </c>
      <c r="Y207" t="s">
        <v>144</v>
      </c>
      <c r="Z207" t="s">
        <v>145</v>
      </c>
      <c r="AA207" t="s">
        <v>146</v>
      </c>
      <c r="AB207" s="1">
        <v>42005</v>
      </c>
      <c r="AC207" s="1">
        <v>46022</v>
      </c>
      <c r="AD207" s="1">
        <v>44305</v>
      </c>
      <c r="AF207" t="s">
        <v>147</v>
      </c>
      <c r="AG207" s="1">
        <v>44305</v>
      </c>
      <c r="AH207" t="s">
        <v>133</v>
      </c>
      <c r="AI207" t="s">
        <v>133</v>
      </c>
      <c r="AJ207" t="s">
        <v>133</v>
      </c>
      <c r="AK207" t="s">
        <v>133</v>
      </c>
      <c r="AL207" t="s">
        <v>133</v>
      </c>
      <c r="AS207" t="s">
        <v>133</v>
      </c>
      <c r="AZ207" t="s">
        <v>148</v>
      </c>
      <c r="BB207" t="s">
        <v>149</v>
      </c>
      <c r="BC207" t="s">
        <v>196</v>
      </c>
      <c r="BD207" t="s">
        <v>197</v>
      </c>
      <c r="BG207">
        <v>123010</v>
      </c>
      <c r="BI207" t="s">
        <v>133</v>
      </c>
      <c r="BK207">
        <v>4.73136979513552</v>
      </c>
      <c r="BN207">
        <v>103101</v>
      </c>
      <c r="BR207" t="s">
        <v>133</v>
      </c>
      <c r="BS207" t="s">
        <v>133</v>
      </c>
      <c r="BV207" t="s">
        <v>150</v>
      </c>
      <c r="BX207" t="s">
        <v>151</v>
      </c>
      <c r="CA207">
        <v>25</v>
      </c>
      <c r="CB207">
        <v>0</v>
      </c>
      <c r="CC207" s="1">
        <v>44788</v>
      </c>
      <c r="CD207" s="1">
        <v>44757</v>
      </c>
      <c r="CG207">
        <v>22</v>
      </c>
      <c r="CJ207">
        <v>24</v>
      </c>
      <c r="CL207">
        <v>380</v>
      </c>
      <c r="CM207">
        <v>0</v>
      </c>
      <c r="CN207">
        <v>43</v>
      </c>
      <c r="CO207">
        <v>62</v>
      </c>
      <c r="CP207">
        <v>8216</v>
      </c>
      <c r="CQ207">
        <v>6672</v>
      </c>
      <c r="CR207">
        <v>-1</v>
      </c>
      <c r="CS207">
        <v>28</v>
      </c>
      <c r="CU207">
        <v>296562</v>
      </c>
      <c r="CY207">
        <v>103101</v>
      </c>
      <c r="DB207" s="1">
        <v>44305</v>
      </c>
      <c r="DI207" t="s">
        <v>199</v>
      </c>
      <c r="DL207" t="s">
        <v>152</v>
      </c>
      <c r="DM207" t="s">
        <v>153</v>
      </c>
      <c r="DN207">
        <v>1</v>
      </c>
      <c r="DQ207" t="s">
        <v>133</v>
      </c>
      <c r="DR207" t="s">
        <v>133</v>
      </c>
      <c r="DT207" t="s">
        <v>445</v>
      </c>
      <c r="DU207">
        <v>296562</v>
      </c>
      <c r="DY207" t="s">
        <v>201</v>
      </c>
      <c r="DZ207">
        <v>100</v>
      </c>
    </row>
    <row r="208" spans="2:130" x14ac:dyDescent="0.2">
      <c r="B208">
        <v>1045</v>
      </c>
      <c r="C208" t="s">
        <v>133</v>
      </c>
      <c r="E208" t="s">
        <v>133</v>
      </c>
      <c r="F208">
        <v>0</v>
      </c>
      <c r="G208">
        <v>1</v>
      </c>
      <c r="H208">
        <v>1</v>
      </c>
      <c r="I208" t="s">
        <v>311</v>
      </c>
      <c r="J208" t="s">
        <v>135</v>
      </c>
      <c r="K208" t="s">
        <v>136</v>
      </c>
      <c r="L208" t="s">
        <v>413</v>
      </c>
      <c r="M208" t="s">
        <v>226</v>
      </c>
      <c r="O208" t="s">
        <v>139</v>
      </c>
      <c r="P208" t="s">
        <v>140</v>
      </c>
      <c r="Q208">
        <v>2022</v>
      </c>
      <c r="R208">
        <v>1164</v>
      </c>
      <c r="S208">
        <f t="shared" si="3"/>
        <v>11.64</v>
      </c>
      <c r="U208" t="s">
        <v>141</v>
      </c>
      <c r="V208" t="s">
        <v>142</v>
      </c>
      <c r="W208" t="s">
        <v>143</v>
      </c>
      <c r="Y208" t="s">
        <v>144</v>
      </c>
      <c r="Z208" t="s">
        <v>145</v>
      </c>
      <c r="AA208" t="s">
        <v>146</v>
      </c>
      <c r="AB208" s="1">
        <v>42005</v>
      </c>
      <c r="AC208" s="1">
        <v>46022</v>
      </c>
      <c r="AD208" s="1">
        <v>44305</v>
      </c>
      <c r="AF208" t="s">
        <v>147</v>
      </c>
      <c r="AG208" s="1">
        <v>44305</v>
      </c>
      <c r="AH208" t="s">
        <v>133</v>
      </c>
      <c r="AI208" t="s">
        <v>133</v>
      </c>
      <c r="AJ208" t="s">
        <v>133</v>
      </c>
      <c r="AK208" t="s">
        <v>133</v>
      </c>
      <c r="AL208" t="s">
        <v>133</v>
      </c>
      <c r="AS208" t="s">
        <v>133</v>
      </c>
      <c r="AZ208" t="s">
        <v>148</v>
      </c>
      <c r="BB208" t="s">
        <v>149</v>
      </c>
      <c r="BC208" t="s">
        <v>196</v>
      </c>
      <c r="BD208" t="s">
        <v>197</v>
      </c>
      <c r="BG208">
        <v>123010</v>
      </c>
      <c r="BI208" t="s">
        <v>133</v>
      </c>
      <c r="BK208">
        <v>11.6407980945096</v>
      </c>
      <c r="BN208">
        <v>103101</v>
      </c>
      <c r="BR208" t="s">
        <v>133</v>
      </c>
      <c r="BS208" t="s">
        <v>133</v>
      </c>
      <c r="BV208" t="s">
        <v>150</v>
      </c>
      <c r="BX208" t="s">
        <v>151</v>
      </c>
      <c r="CA208">
        <v>25</v>
      </c>
      <c r="CB208">
        <v>0</v>
      </c>
      <c r="CC208" s="1">
        <v>44788</v>
      </c>
      <c r="CD208" s="1">
        <v>44757</v>
      </c>
      <c r="CG208">
        <v>22</v>
      </c>
      <c r="CJ208">
        <v>24</v>
      </c>
      <c r="CL208">
        <v>380</v>
      </c>
      <c r="CM208">
        <v>0</v>
      </c>
      <c r="CN208">
        <v>43</v>
      </c>
      <c r="CO208">
        <v>62</v>
      </c>
      <c r="CP208">
        <v>8217</v>
      </c>
      <c r="CQ208">
        <v>6673</v>
      </c>
      <c r="CR208">
        <v>-1</v>
      </c>
      <c r="CS208">
        <v>28</v>
      </c>
      <c r="CU208">
        <v>296564</v>
      </c>
      <c r="CY208">
        <v>103101</v>
      </c>
      <c r="DB208" s="1">
        <v>44305</v>
      </c>
      <c r="DI208" t="s">
        <v>199</v>
      </c>
      <c r="DL208" t="s">
        <v>152</v>
      </c>
      <c r="DM208" t="s">
        <v>153</v>
      </c>
      <c r="DN208">
        <v>1</v>
      </c>
      <c r="DQ208" t="s">
        <v>133</v>
      </c>
      <c r="DR208" t="s">
        <v>133</v>
      </c>
      <c r="DT208" t="s">
        <v>446</v>
      </c>
      <c r="DU208">
        <v>296564</v>
      </c>
      <c r="DY208" t="s">
        <v>201</v>
      </c>
      <c r="DZ208">
        <v>100</v>
      </c>
    </row>
    <row r="209" spans="2:130" x14ac:dyDescent="0.2">
      <c r="B209">
        <v>1045</v>
      </c>
      <c r="C209" t="s">
        <v>133</v>
      </c>
      <c r="E209" t="s">
        <v>133</v>
      </c>
      <c r="F209">
        <v>0</v>
      </c>
      <c r="G209">
        <v>1</v>
      </c>
      <c r="H209">
        <v>1</v>
      </c>
      <c r="I209" t="s">
        <v>313</v>
      </c>
      <c r="J209" t="s">
        <v>135</v>
      </c>
      <c r="K209" t="s">
        <v>136</v>
      </c>
      <c r="L209" t="s">
        <v>413</v>
      </c>
      <c r="M209" t="s">
        <v>226</v>
      </c>
      <c r="O209" t="s">
        <v>139</v>
      </c>
      <c r="P209" t="s">
        <v>140</v>
      </c>
      <c r="Q209">
        <v>2022</v>
      </c>
      <c r="R209">
        <v>97</v>
      </c>
      <c r="S209">
        <f t="shared" si="3"/>
        <v>0.97</v>
      </c>
      <c r="U209" t="s">
        <v>141</v>
      </c>
      <c r="V209" t="s">
        <v>142</v>
      </c>
      <c r="W209" t="s">
        <v>143</v>
      </c>
      <c r="Y209" t="s">
        <v>144</v>
      </c>
      <c r="Z209" t="s">
        <v>145</v>
      </c>
      <c r="AA209" t="s">
        <v>146</v>
      </c>
      <c r="AB209" s="1">
        <v>42005</v>
      </c>
      <c r="AC209" s="1">
        <v>46022</v>
      </c>
      <c r="AD209" s="1">
        <v>44305</v>
      </c>
      <c r="AF209" t="s">
        <v>147</v>
      </c>
      <c r="AG209" s="1">
        <v>44305</v>
      </c>
      <c r="AH209" t="s">
        <v>133</v>
      </c>
      <c r="AI209" t="s">
        <v>133</v>
      </c>
      <c r="AJ209" t="s">
        <v>133</v>
      </c>
      <c r="AK209" t="s">
        <v>133</v>
      </c>
      <c r="AL209" t="s">
        <v>133</v>
      </c>
      <c r="AS209" t="s">
        <v>133</v>
      </c>
      <c r="AZ209" t="s">
        <v>148</v>
      </c>
      <c r="BB209" t="s">
        <v>149</v>
      </c>
      <c r="BC209" t="s">
        <v>196</v>
      </c>
      <c r="BD209" t="s">
        <v>197</v>
      </c>
      <c r="BG209">
        <v>123010</v>
      </c>
      <c r="BI209" t="s">
        <v>133</v>
      </c>
      <c r="BK209">
        <v>0.967144364742616</v>
      </c>
      <c r="BN209">
        <v>103101</v>
      </c>
      <c r="BR209" t="s">
        <v>133</v>
      </c>
      <c r="BS209" t="s">
        <v>133</v>
      </c>
      <c r="BV209" t="s">
        <v>150</v>
      </c>
      <c r="BX209" t="s">
        <v>151</v>
      </c>
      <c r="CA209">
        <v>25</v>
      </c>
      <c r="CB209">
        <v>0</v>
      </c>
      <c r="CC209" s="1">
        <v>44788</v>
      </c>
      <c r="CD209" s="1">
        <v>44757</v>
      </c>
      <c r="CG209">
        <v>22</v>
      </c>
      <c r="CJ209">
        <v>24</v>
      </c>
      <c r="CL209">
        <v>380</v>
      </c>
      <c r="CM209">
        <v>0</v>
      </c>
      <c r="CN209">
        <v>43</v>
      </c>
      <c r="CO209">
        <v>62</v>
      </c>
      <c r="CP209">
        <v>8218</v>
      </c>
      <c r="CQ209">
        <v>6674</v>
      </c>
      <c r="CR209">
        <v>-1</v>
      </c>
      <c r="CS209">
        <v>28</v>
      </c>
      <c r="CU209">
        <v>296566</v>
      </c>
      <c r="CY209">
        <v>103101</v>
      </c>
      <c r="DB209" s="1">
        <v>44305</v>
      </c>
      <c r="DI209" t="s">
        <v>199</v>
      </c>
      <c r="DL209" t="s">
        <v>152</v>
      </c>
      <c r="DM209" t="s">
        <v>153</v>
      </c>
      <c r="DN209">
        <v>1</v>
      </c>
      <c r="DQ209" t="s">
        <v>133</v>
      </c>
      <c r="DR209" t="s">
        <v>133</v>
      </c>
      <c r="DT209" t="s">
        <v>447</v>
      </c>
      <c r="DU209">
        <v>296566</v>
      </c>
      <c r="DY209" t="s">
        <v>201</v>
      </c>
      <c r="DZ209">
        <v>100</v>
      </c>
    </row>
    <row r="210" spans="2:130" x14ac:dyDescent="0.2">
      <c r="B210">
        <v>1045</v>
      </c>
      <c r="C210" t="s">
        <v>133</v>
      </c>
      <c r="E210" t="s">
        <v>133</v>
      </c>
      <c r="F210">
        <v>0</v>
      </c>
      <c r="G210">
        <v>1</v>
      </c>
      <c r="H210">
        <v>1</v>
      </c>
      <c r="I210" t="s">
        <v>315</v>
      </c>
      <c r="J210" t="s">
        <v>135</v>
      </c>
      <c r="K210" t="s">
        <v>136</v>
      </c>
      <c r="L210" t="s">
        <v>413</v>
      </c>
      <c r="M210" t="s">
        <v>226</v>
      </c>
      <c r="O210" t="s">
        <v>139</v>
      </c>
      <c r="P210" t="s">
        <v>140</v>
      </c>
      <c r="Q210">
        <v>2022</v>
      </c>
      <c r="R210">
        <v>1018</v>
      </c>
      <c r="S210">
        <f t="shared" si="3"/>
        <v>10.18</v>
      </c>
      <c r="U210" t="s">
        <v>141</v>
      </c>
      <c r="V210" t="s">
        <v>142</v>
      </c>
      <c r="W210" t="s">
        <v>143</v>
      </c>
      <c r="Y210" t="s">
        <v>144</v>
      </c>
      <c r="Z210" t="s">
        <v>145</v>
      </c>
      <c r="AA210" t="s">
        <v>146</v>
      </c>
      <c r="AB210" s="1">
        <v>42005</v>
      </c>
      <c r="AC210" s="1">
        <v>46022</v>
      </c>
      <c r="AD210" s="1">
        <v>44305</v>
      </c>
      <c r="AF210" t="s">
        <v>147</v>
      </c>
      <c r="AG210" s="1">
        <v>44305</v>
      </c>
      <c r="AH210" t="s">
        <v>133</v>
      </c>
      <c r="AI210" t="s">
        <v>133</v>
      </c>
      <c r="AJ210" t="s">
        <v>133</v>
      </c>
      <c r="AK210" t="s">
        <v>133</v>
      </c>
      <c r="AL210" t="s">
        <v>133</v>
      </c>
      <c r="AS210" t="s">
        <v>133</v>
      </c>
      <c r="AZ210" t="s">
        <v>148</v>
      </c>
      <c r="BB210" t="s">
        <v>149</v>
      </c>
      <c r="BC210" t="s">
        <v>196</v>
      </c>
      <c r="BD210" t="s">
        <v>197</v>
      </c>
      <c r="BG210">
        <v>123010</v>
      </c>
      <c r="BI210" t="s">
        <v>133</v>
      </c>
      <c r="BK210">
        <v>10.175964634146901</v>
      </c>
      <c r="BN210">
        <v>103101</v>
      </c>
      <c r="BR210" t="s">
        <v>133</v>
      </c>
      <c r="BS210" t="s">
        <v>133</v>
      </c>
      <c r="BV210" t="s">
        <v>150</v>
      </c>
      <c r="BX210" t="s">
        <v>151</v>
      </c>
      <c r="CA210">
        <v>25</v>
      </c>
      <c r="CB210">
        <v>0</v>
      </c>
      <c r="CC210" s="1">
        <v>44788</v>
      </c>
      <c r="CD210" s="1">
        <v>44757</v>
      </c>
      <c r="CG210">
        <v>22</v>
      </c>
      <c r="CJ210">
        <v>24</v>
      </c>
      <c r="CL210">
        <v>380</v>
      </c>
      <c r="CM210">
        <v>0</v>
      </c>
      <c r="CN210">
        <v>43</v>
      </c>
      <c r="CO210">
        <v>62</v>
      </c>
      <c r="CP210">
        <v>8219</v>
      </c>
      <c r="CQ210">
        <v>6675</v>
      </c>
      <c r="CR210">
        <v>-1</v>
      </c>
      <c r="CS210">
        <v>28</v>
      </c>
      <c r="CU210">
        <v>296568</v>
      </c>
      <c r="CY210">
        <v>103101</v>
      </c>
      <c r="DB210" s="1">
        <v>44305</v>
      </c>
      <c r="DI210" t="s">
        <v>199</v>
      </c>
      <c r="DL210" t="s">
        <v>152</v>
      </c>
      <c r="DM210" t="s">
        <v>153</v>
      </c>
      <c r="DN210">
        <v>1</v>
      </c>
      <c r="DQ210" t="s">
        <v>133</v>
      </c>
      <c r="DR210" t="s">
        <v>133</v>
      </c>
      <c r="DT210" t="s">
        <v>448</v>
      </c>
      <c r="DU210">
        <v>296568</v>
      </c>
      <c r="DY210" t="s">
        <v>201</v>
      </c>
      <c r="DZ210">
        <v>100</v>
      </c>
    </row>
    <row r="211" spans="2:130" x14ac:dyDescent="0.2">
      <c r="B211">
        <v>1045</v>
      </c>
      <c r="C211" t="s">
        <v>133</v>
      </c>
      <c r="E211" t="s">
        <v>133</v>
      </c>
      <c r="F211">
        <v>0</v>
      </c>
      <c r="G211">
        <v>1</v>
      </c>
      <c r="H211">
        <v>1</v>
      </c>
      <c r="I211" t="s">
        <v>317</v>
      </c>
      <c r="J211" t="s">
        <v>135</v>
      </c>
      <c r="K211" t="s">
        <v>136</v>
      </c>
      <c r="L211" t="s">
        <v>413</v>
      </c>
      <c r="M211" t="s">
        <v>226</v>
      </c>
      <c r="O211" t="s">
        <v>139</v>
      </c>
      <c r="P211" t="s">
        <v>140</v>
      </c>
      <c r="Q211">
        <v>2022</v>
      </c>
      <c r="R211">
        <v>1178</v>
      </c>
      <c r="S211">
        <f t="shared" si="3"/>
        <v>11.78</v>
      </c>
      <c r="U211" t="s">
        <v>141</v>
      </c>
      <c r="V211" t="s">
        <v>142</v>
      </c>
      <c r="W211" t="s">
        <v>143</v>
      </c>
      <c r="Y211" t="s">
        <v>144</v>
      </c>
      <c r="Z211" t="s">
        <v>145</v>
      </c>
      <c r="AA211" t="s">
        <v>146</v>
      </c>
      <c r="AB211" s="1">
        <v>42005</v>
      </c>
      <c r="AC211" s="1">
        <v>46022</v>
      </c>
      <c r="AD211" s="1">
        <v>44305</v>
      </c>
      <c r="AF211" t="s">
        <v>147</v>
      </c>
      <c r="AG211" s="1">
        <v>44305</v>
      </c>
      <c r="AH211" t="s">
        <v>133</v>
      </c>
      <c r="AI211" t="s">
        <v>133</v>
      </c>
      <c r="AJ211" t="s">
        <v>133</v>
      </c>
      <c r="AK211" t="s">
        <v>133</v>
      </c>
      <c r="AL211" t="s">
        <v>133</v>
      </c>
      <c r="AS211" t="s">
        <v>133</v>
      </c>
      <c r="AZ211" t="s">
        <v>148</v>
      </c>
      <c r="BB211" t="s">
        <v>149</v>
      </c>
      <c r="BC211" t="s">
        <v>196</v>
      </c>
      <c r="BD211" t="s">
        <v>197</v>
      </c>
      <c r="BG211">
        <v>123010</v>
      </c>
      <c r="BI211" t="s">
        <v>133</v>
      </c>
      <c r="BK211">
        <v>11.775981858595699</v>
      </c>
      <c r="BN211">
        <v>103101</v>
      </c>
      <c r="BR211" t="s">
        <v>133</v>
      </c>
      <c r="BS211" t="s">
        <v>133</v>
      </c>
      <c r="BV211" t="s">
        <v>150</v>
      </c>
      <c r="BX211" t="s">
        <v>151</v>
      </c>
      <c r="CA211">
        <v>25</v>
      </c>
      <c r="CB211">
        <v>0</v>
      </c>
      <c r="CC211" s="1">
        <v>44788</v>
      </c>
      <c r="CD211" s="1">
        <v>44757</v>
      </c>
      <c r="CG211">
        <v>22</v>
      </c>
      <c r="CJ211">
        <v>24</v>
      </c>
      <c r="CL211">
        <v>380</v>
      </c>
      <c r="CM211">
        <v>0</v>
      </c>
      <c r="CN211">
        <v>43</v>
      </c>
      <c r="CO211">
        <v>62</v>
      </c>
      <c r="CP211">
        <v>8220</v>
      </c>
      <c r="CQ211">
        <v>6676</v>
      </c>
      <c r="CR211">
        <v>-1</v>
      </c>
      <c r="CS211">
        <v>28</v>
      </c>
      <c r="CU211">
        <v>296570</v>
      </c>
      <c r="CY211">
        <v>103101</v>
      </c>
      <c r="DB211" s="1">
        <v>44305</v>
      </c>
      <c r="DI211" t="s">
        <v>199</v>
      </c>
      <c r="DL211" t="s">
        <v>152</v>
      </c>
      <c r="DM211" t="s">
        <v>153</v>
      </c>
      <c r="DN211">
        <v>1</v>
      </c>
      <c r="DQ211" t="s">
        <v>133</v>
      </c>
      <c r="DR211" t="s">
        <v>133</v>
      </c>
      <c r="DT211" t="s">
        <v>449</v>
      </c>
      <c r="DU211">
        <v>296570</v>
      </c>
      <c r="DY211" t="s">
        <v>201</v>
      </c>
      <c r="DZ211">
        <v>100</v>
      </c>
    </row>
    <row r="212" spans="2:130" x14ac:dyDescent="0.2">
      <c r="B212">
        <v>1045</v>
      </c>
      <c r="C212" t="s">
        <v>133</v>
      </c>
      <c r="E212" t="s">
        <v>133</v>
      </c>
      <c r="F212">
        <v>0</v>
      </c>
      <c r="G212">
        <v>1</v>
      </c>
      <c r="H212">
        <v>1</v>
      </c>
      <c r="I212" t="s">
        <v>319</v>
      </c>
      <c r="J212" t="s">
        <v>135</v>
      </c>
      <c r="K212" t="s">
        <v>136</v>
      </c>
      <c r="L212" t="s">
        <v>413</v>
      </c>
      <c r="M212" t="s">
        <v>226</v>
      </c>
      <c r="O212" t="s">
        <v>139</v>
      </c>
      <c r="P212" t="s">
        <v>140</v>
      </c>
      <c r="Q212">
        <v>2022</v>
      </c>
      <c r="R212">
        <v>90</v>
      </c>
      <c r="S212">
        <f t="shared" si="3"/>
        <v>0.9</v>
      </c>
      <c r="U212" t="s">
        <v>141</v>
      </c>
      <c r="V212" t="s">
        <v>142</v>
      </c>
      <c r="W212" t="s">
        <v>143</v>
      </c>
      <c r="Y212" t="s">
        <v>144</v>
      </c>
      <c r="Z212" t="s">
        <v>145</v>
      </c>
      <c r="AA212" t="s">
        <v>146</v>
      </c>
      <c r="AB212" s="1">
        <v>42005</v>
      </c>
      <c r="AC212" s="1">
        <v>46022</v>
      </c>
      <c r="AD212" s="1">
        <v>44305</v>
      </c>
      <c r="AF212" t="s">
        <v>147</v>
      </c>
      <c r="AG212" s="1">
        <v>44305</v>
      </c>
      <c r="AH212" t="s">
        <v>133</v>
      </c>
      <c r="AI212" t="s">
        <v>133</v>
      </c>
      <c r="AJ212" t="s">
        <v>133</v>
      </c>
      <c r="AK212" t="s">
        <v>133</v>
      </c>
      <c r="AL212" t="s">
        <v>133</v>
      </c>
      <c r="AS212" t="s">
        <v>133</v>
      </c>
      <c r="AZ212" t="s">
        <v>148</v>
      </c>
      <c r="BB212" t="s">
        <v>149</v>
      </c>
      <c r="BC212" t="s">
        <v>196</v>
      </c>
      <c r="BD212" t="s">
        <v>197</v>
      </c>
      <c r="BG212">
        <v>123010</v>
      </c>
      <c r="BI212" t="s">
        <v>133</v>
      </c>
      <c r="BK212">
        <v>0.89969317266256099</v>
      </c>
      <c r="BN212">
        <v>103101</v>
      </c>
      <c r="BR212" t="s">
        <v>133</v>
      </c>
      <c r="BS212" t="s">
        <v>133</v>
      </c>
      <c r="BV212" t="s">
        <v>150</v>
      </c>
      <c r="BX212" t="s">
        <v>151</v>
      </c>
      <c r="CA212">
        <v>25</v>
      </c>
      <c r="CB212">
        <v>0</v>
      </c>
      <c r="CC212" s="1">
        <v>44788</v>
      </c>
      <c r="CD212" s="1">
        <v>44757</v>
      </c>
      <c r="CG212">
        <v>22</v>
      </c>
      <c r="CJ212">
        <v>24</v>
      </c>
      <c r="CL212">
        <v>380</v>
      </c>
      <c r="CM212">
        <v>0</v>
      </c>
      <c r="CN212">
        <v>43</v>
      </c>
      <c r="CO212">
        <v>62</v>
      </c>
      <c r="CP212">
        <v>8221</v>
      </c>
      <c r="CQ212">
        <v>6677</v>
      </c>
      <c r="CR212">
        <v>-1</v>
      </c>
      <c r="CS212">
        <v>28</v>
      </c>
      <c r="CU212">
        <v>296572</v>
      </c>
      <c r="CY212">
        <v>103101</v>
      </c>
      <c r="DB212" s="1">
        <v>44305</v>
      </c>
      <c r="DI212" t="s">
        <v>199</v>
      </c>
      <c r="DL212" t="s">
        <v>152</v>
      </c>
      <c r="DM212" t="s">
        <v>153</v>
      </c>
      <c r="DN212">
        <v>1</v>
      </c>
      <c r="DQ212" t="s">
        <v>133</v>
      </c>
      <c r="DR212" t="s">
        <v>133</v>
      </c>
      <c r="DT212" t="s">
        <v>450</v>
      </c>
      <c r="DU212">
        <v>296572</v>
      </c>
      <c r="DY212" t="s">
        <v>201</v>
      </c>
      <c r="DZ212">
        <v>100</v>
      </c>
    </row>
    <row r="213" spans="2:130" x14ac:dyDescent="0.2">
      <c r="B213">
        <v>1045</v>
      </c>
      <c r="C213" t="s">
        <v>133</v>
      </c>
      <c r="E213" t="s">
        <v>133</v>
      </c>
      <c r="F213">
        <v>0</v>
      </c>
      <c r="G213">
        <v>1</v>
      </c>
      <c r="H213">
        <v>1</v>
      </c>
      <c r="I213" t="s">
        <v>321</v>
      </c>
      <c r="J213" t="s">
        <v>135</v>
      </c>
      <c r="K213" t="s">
        <v>136</v>
      </c>
      <c r="L213" t="s">
        <v>413</v>
      </c>
      <c r="M213" t="s">
        <v>226</v>
      </c>
      <c r="O213" t="s">
        <v>139</v>
      </c>
      <c r="P213" t="s">
        <v>140</v>
      </c>
      <c r="Q213">
        <v>2022</v>
      </c>
      <c r="R213">
        <v>486</v>
      </c>
      <c r="S213">
        <f t="shared" si="3"/>
        <v>4.8600000000000003</v>
      </c>
      <c r="U213" t="s">
        <v>141</v>
      </c>
      <c r="V213" t="s">
        <v>142</v>
      </c>
      <c r="W213" t="s">
        <v>143</v>
      </c>
      <c r="Y213" t="s">
        <v>144</v>
      </c>
      <c r="Z213" t="s">
        <v>145</v>
      </c>
      <c r="AA213" t="s">
        <v>146</v>
      </c>
      <c r="AB213" s="1">
        <v>42005</v>
      </c>
      <c r="AC213" s="1">
        <v>46022</v>
      </c>
      <c r="AD213" s="1">
        <v>44305</v>
      </c>
      <c r="AF213" t="s">
        <v>147</v>
      </c>
      <c r="AG213" s="1">
        <v>44305</v>
      </c>
      <c r="AH213" t="s">
        <v>133</v>
      </c>
      <c r="AI213" t="s">
        <v>133</v>
      </c>
      <c r="AJ213" t="s">
        <v>133</v>
      </c>
      <c r="AK213" t="s">
        <v>133</v>
      </c>
      <c r="AL213" t="s">
        <v>133</v>
      </c>
      <c r="AS213" t="s">
        <v>133</v>
      </c>
      <c r="AZ213" t="s">
        <v>148</v>
      </c>
      <c r="BB213" t="s">
        <v>149</v>
      </c>
      <c r="BC213" t="s">
        <v>196</v>
      </c>
      <c r="BD213" t="s">
        <v>197</v>
      </c>
      <c r="BG213">
        <v>123010</v>
      </c>
      <c r="BI213" t="s">
        <v>133</v>
      </c>
      <c r="BK213">
        <v>4.85701573589603</v>
      </c>
      <c r="BN213">
        <v>103101</v>
      </c>
      <c r="BR213" t="s">
        <v>133</v>
      </c>
      <c r="BS213" t="s">
        <v>133</v>
      </c>
      <c r="BV213" t="s">
        <v>150</v>
      </c>
      <c r="BX213" t="s">
        <v>151</v>
      </c>
      <c r="CA213">
        <v>25</v>
      </c>
      <c r="CB213">
        <v>0</v>
      </c>
      <c r="CC213" s="1">
        <v>44788</v>
      </c>
      <c r="CD213" s="1">
        <v>44757</v>
      </c>
      <c r="CG213">
        <v>22</v>
      </c>
      <c r="CJ213">
        <v>24</v>
      </c>
      <c r="CL213">
        <v>380</v>
      </c>
      <c r="CM213">
        <v>0</v>
      </c>
      <c r="CN213">
        <v>43</v>
      </c>
      <c r="CO213">
        <v>62</v>
      </c>
      <c r="CP213">
        <v>8222</v>
      </c>
      <c r="CQ213">
        <v>6678</v>
      </c>
      <c r="CR213">
        <v>-1</v>
      </c>
      <c r="CS213">
        <v>28</v>
      </c>
      <c r="CU213">
        <v>296574</v>
      </c>
      <c r="CY213">
        <v>103101</v>
      </c>
      <c r="DB213" s="1">
        <v>44305</v>
      </c>
      <c r="DI213" t="s">
        <v>199</v>
      </c>
      <c r="DL213" t="s">
        <v>152</v>
      </c>
      <c r="DM213" t="s">
        <v>153</v>
      </c>
      <c r="DN213">
        <v>1</v>
      </c>
      <c r="DQ213" t="s">
        <v>133</v>
      </c>
      <c r="DR213" t="s">
        <v>133</v>
      </c>
      <c r="DT213" t="s">
        <v>451</v>
      </c>
      <c r="DU213">
        <v>296574</v>
      </c>
      <c r="DY213" t="s">
        <v>201</v>
      </c>
      <c r="DZ213">
        <v>100</v>
      </c>
    </row>
    <row r="214" spans="2:130" x14ac:dyDescent="0.2">
      <c r="B214">
        <v>1045</v>
      </c>
      <c r="C214" t="s">
        <v>133</v>
      </c>
      <c r="E214" t="s">
        <v>133</v>
      </c>
      <c r="F214">
        <v>0</v>
      </c>
      <c r="G214">
        <v>1</v>
      </c>
      <c r="H214">
        <v>1</v>
      </c>
      <c r="I214" t="s">
        <v>323</v>
      </c>
      <c r="J214" t="s">
        <v>135</v>
      </c>
      <c r="K214" t="s">
        <v>136</v>
      </c>
      <c r="L214" t="s">
        <v>413</v>
      </c>
      <c r="M214" t="s">
        <v>226</v>
      </c>
      <c r="O214" t="s">
        <v>139</v>
      </c>
      <c r="P214" t="s">
        <v>140</v>
      </c>
      <c r="Q214">
        <v>2022</v>
      </c>
      <c r="R214">
        <v>243</v>
      </c>
      <c r="S214">
        <f t="shared" si="3"/>
        <v>2.4300000000000002</v>
      </c>
      <c r="U214" t="s">
        <v>141</v>
      </c>
      <c r="V214" t="s">
        <v>142</v>
      </c>
      <c r="W214" t="s">
        <v>143</v>
      </c>
      <c r="Y214" t="s">
        <v>144</v>
      </c>
      <c r="Z214" t="s">
        <v>145</v>
      </c>
      <c r="AA214" t="s">
        <v>146</v>
      </c>
      <c r="AB214" s="1">
        <v>42005</v>
      </c>
      <c r="AC214" s="1">
        <v>46022</v>
      </c>
      <c r="AD214" s="1">
        <v>44305</v>
      </c>
      <c r="AF214" t="s">
        <v>147</v>
      </c>
      <c r="AG214" s="1">
        <v>44305</v>
      </c>
      <c r="AH214" t="s">
        <v>133</v>
      </c>
      <c r="AI214" t="s">
        <v>133</v>
      </c>
      <c r="AJ214" t="s">
        <v>133</v>
      </c>
      <c r="AK214" t="s">
        <v>133</v>
      </c>
      <c r="AL214" t="s">
        <v>133</v>
      </c>
      <c r="AS214" t="s">
        <v>133</v>
      </c>
      <c r="AZ214" t="s">
        <v>148</v>
      </c>
      <c r="BB214" t="s">
        <v>149</v>
      </c>
      <c r="BC214" t="s">
        <v>196</v>
      </c>
      <c r="BD214" t="s">
        <v>197</v>
      </c>
      <c r="BG214">
        <v>123010</v>
      </c>
      <c r="BI214" t="s">
        <v>133</v>
      </c>
      <c r="BK214">
        <v>2.43477630269639</v>
      </c>
      <c r="BN214">
        <v>103101</v>
      </c>
      <c r="BR214" t="s">
        <v>133</v>
      </c>
      <c r="BS214" t="s">
        <v>133</v>
      </c>
      <c r="BV214" t="s">
        <v>150</v>
      </c>
      <c r="BX214" t="s">
        <v>151</v>
      </c>
      <c r="CA214">
        <v>25</v>
      </c>
      <c r="CB214">
        <v>0</v>
      </c>
      <c r="CC214" s="1">
        <v>44788</v>
      </c>
      <c r="CD214" s="1">
        <v>44757</v>
      </c>
      <c r="CG214">
        <v>22</v>
      </c>
      <c r="CJ214">
        <v>24</v>
      </c>
      <c r="CL214">
        <v>380</v>
      </c>
      <c r="CM214">
        <v>0</v>
      </c>
      <c r="CN214">
        <v>43</v>
      </c>
      <c r="CO214">
        <v>62</v>
      </c>
      <c r="CP214">
        <v>8223</v>
      </c>
      <c r="CQ214">
        <v>6679</v>
      </c>
      <c r="CR214">
        <v>-1</v>
      </c>
      <c r="CS214">
        <v>28</v>
      </c>
      <c r="CU214">
        <v>296576</v>
      </c>
      <c r="CY214">
        <v>103101</v>
      </c>
      <c r="DB214" s="1">
        <v>44305</v>
      </c>
      <c r="DI214" t="s">
        <v>199</v>
      </c>
      <c r="DL214" t="s">
        <v>152</v>
      </c>
      <c r="DM214" t="s">
        <v>153</v>
      </c>
      <c r="DN214">
        <v>1</v>
      </c>
      <c r="DQ214" t="s">
        <v>133</v>
      </c>
      <c r="DR214" t="s">
        <v>133</v>
      </c>
      <c r="DT214" t="s">
        <v>452</v>
      </c>
      <c r="DU214">
        <v>296576</v>
      </c>
      <c r="DY214" t="s">
        <v>201</v>
      </c>
      <c r="DZ214">
        <v>100</v>
      </c>
    </row>
    <row r="215" spans="2:130" x14ac:dyDescent="0.2">
      <c r="B215">
        <v>1045</v>
      </c>
      <c r="C215" t="s">
        <v>133</v>
      </c>
      <c r="E215" t="s">
        <v>133</v>
      </c>
      <c r="F215">
        <v>0</v>
      </c>
      <c r="G215">
        <v>1</v>
      </c>
      <c r="H215">
        <v>1</v>
      </c>
      <c r="I215" t="s">
        <v>325</v>
      </c>
      <c r="J215" t="s">
        <v>135</v>
      </c>
      <c r="K215" t="s">
        <v>136</v>
      </c>
      <c r="L215" t="s">
        <v>413</v>
      </c>
      <c r="M215" t="s">
        <v>226</v>
      </c>
      <c r="O215" t="s">
        <v>139</v>
      </c>
      <c r="P215" t="s">
        <v>140</v>
      </c>
      <c r="Q215">
        <v>2022</v>
      </c>
      <c r="R215">
        <v>44</v>
      </c>
      <c r="S215">
        <f t="shared" si="3"/>
        <v>0.44</v>
      </c>
      <c r="U215" t="s">
        <v>141</v>
      </c>
      <c r="V215" t="s">
        <v>142</v>
      </c>
      <c r="W215" t="s">
        <v>143</v>
      </c>
      <c r="Y215" t="s">
        <v>144</v>
      </c>
      <c r="Z215" t="s">
        <v>145</v>
      </c>
      <c r="AA215" t="s">
        <v>146</v>
      </c>
      <c r="AB215" s="1">
        <v>42005</v>
      </c>
      <c r="AC215" s="1">
        <v>46022</v>
      </c>
      <c r="AD215" s="1">
        <v>44305</v>
      </c>
      <c r="AF215" t="s">
        <v>147</v>
      </c>
      <c r="AG215" s="1">
        <v>44305</v>
      </c>
      <c r="AH215" t="s">
        <v>133</v>
      </c>
      <c r="AI215" t="s">
        <v>133</v>
      </c>
      <c r="AJ215" t="s">
        <v>133</v>
      </c>
      <c r="AK215" t="s">
        <v>133</v>
      </c>
      <c r="AL215" t="s">
        <v>133</v>
      </c>
      <c r="AS215" t="s">
        <v>133</v>
      </c>
      <c r="AZ215" t="s">
        <v>148</v>
      </c>
      <c r="BB215" t="s">
        <v>149</v>
      </c>
      <c r="BC215" t="s">
        <v>196</v>
      </c>
      <c r="BD215" t="s">
        <v>197</v>
      </c>
      <c r="BG215">
        <v>123010</v>
      </c>
      <c r="BI215" t="s">
        <v>133</v>
      </c>
      <c r="BK215">
        <v>0.43504373154895898</v>
      </c>
      <c r="BN215">
        <v>103101</v>
      </c>
      <c r="BR215" t="s">
        <v>133</v>
      </c>
      <c r="BS215" t="s">
        <v>133</v>
      </c>
      <c r="BV215" t="s">
        <v>150</v>
      </c>
      <c r="BX215" t="s">
        <v>151</v>
      </c>
      <c r="CA215">
        <v>25</v>
      </c>
      <c r="CB215">
        <v>0</v>
      </c>
      <c r="CC215" s="1">
        <v>44788</v>
      </c>
      <c r="CD215" s="1">
        <v>44757</v>
      </c>
      <c r="CG215">
        <v>22</v>
      </c>
      <c r="CJ215">
        <v>24</v>
      </c>
      <c r="CL215">
        <v>380</v>
      </c>
      <c r="CM215">
        <v>0</v>
      </c>
      <c r="CN215">
        <v>43</v>
      </c>
      <c r="CO215">
        <v>62</v>
      </c>
      <c r="CP215">
        <v>8224</v>
      </c>
      <c r="CQ215">
        <v>6680</v>
      </c>
      <c r="CR215">
        <v>-1</v>
      </c>
      <c r="CS215">
        <v>28</v>
      </c>
      <c r="CU215">
        <v>296578</v>
      </c>
      <c r="CY215">
        <v>103101</v>
      </c>
      <c r="DB215" s="1">
        <v>44305</v>
      </c>
      <c r="DI215" t="s">
        <v>199</v>
      </c>
      <c r="DL215" t="s">
        <v>152</v>
      </c>
      <c r="DM215" t="s">
        <v>153</v>
      </c>
      <c r="DN215">
        <v>1</v>
      </c>
      <c r="DQ215" t="s">
        <v>133</v>
      </c>
      <c r="DR215" t="s">
        <v>133</v>
      </c>
      <c r="DT215" t="s">
        <v>453</v>
      </c>
      <c r="DU215">
        <v>296578</v>
      </c>
      <c r="DY215" t="s">
        <v>201</v>
      </c>
      <c r="DZ215">
        <v>100</v>
      </c>
    </row>
    <row r="216" spans="2:130" x14ac:dyDescent="0.2">
      <c r="B216">
        <v>1045</v>
      </c>
      <c r="C216" t="s">
        <v>133</v>
      </c>
      <c r="E216" t="s">
        <v>133</v>
      </c>
      <c r="F216">
        <v>0</v>
      </c>
      <c r="G216">
        <v>1</v>
      </c>
      <c r="H216">
        <v>1</v>
      </c>
      <c r="I216" t="s">
        <v>327</v>
      </c>
      <c r="J216" t="s">
        <v>135</v>
      </c>
      <c r="K216" t="s">
        <v>136</v>
      </c>
      <c r="L216" t="s">
        <v>413</v>
      </c>
      <c r="M216" t="s">
        <v>226</v>
      </c>
      <c r="O216" t="s">
        <v>139</v>
      </c>
      <c r="P216" t="s">
        <v>140</v>
      </c>
      <c r="Q216">
        <v>2022</v>
      </c>
      <c r="R216">
        <v>413</v>
      </c>
      <c r="S216">
        <f t="shared" si="3"/>
        <v>4.13</v>
      </c>
      <c r="U216" t="s">
        <v>141</v>
      </c>
      <c r="V216" t="s">
        <v>142</v>
      </c>
      <c r="W216" t="s">
        <v>143</v>
      </c>
      <c r="Y216" t="s">
        <v>144</v>
      </c>
      <c r="Z216" t="s">
        <v>145</v>
      </c>
      <c r="AA216" t="s">
        <v>146</v>
      </c>
      <c r="AB216" s="1">
        <v>42005</v>
      </c>
      <c r="AC216" s="1">
        <v>46022</v>
      </c>
      <c r="AD216" s="1">
        <v>44305</v>
      </c>
      <c r="AF216" t="s">
        <v>147</v>
      </c>
      <c r="AG216" s="1">
        <v>44305</v>
      </c>
      <c r="AH216" t="s">
        <v>133</v>
      </c>
      <c r="AI216" t="s">
        <v>133</v>
      </c>
      <c r="AJ216" t="s">
        <v>133</v>
      </c>
      <c r="AK216" t="s">
        <v>133</v>
      </c>
      <c r="AL216" t="s">
        <v>133</v>
      </c>
      <c r="AS216" t="s">
        <v>133</v>
      </c>
      <c r="AZ216" t="s">
        <v>148</v>
      </c>
      <c r="BB216" t="s">
        <v>149</v>
      </c>
      <c r="BC216" t="s">
        <v>196</v>
      </c>
      <c r="BD216" t="s">
        <v>197</v>
      </c>
      <c r="BG216">
        <v>123040</v>
      </c>
      <c r="BI216" t="s">
        <v>133</v>
      </c>
      <c r="BK216">
        <v>4.1348880992997801</v>
      </c>
      <c r="BN216">
        <v>103101</v>
      </c>
      <c r="BR216" t="s">
        <v>133</v>
      </c>
      <c r="BS216" t="s">
        <v>133</v>
      </c>
      <c r="BV216" t="s">
        <v>150</v>
      </c>
      <c r="BX216" t="s">
        <v>151</v>
      </c>
      <c r="CA216">
        <v>25</v>
      </c>
      <c r="CB216">
        <v>0</v>
      </c>
      <c r="CC216" s="1">
        <v>44788</v>
      </c>
      <c r="CD216" s="1">
        <v>44757</v>
      </c>
      <c r="CG216">
        <v>22</v>
      </c>
      <c r="CJ216">
        <v>24</v>
      </c>
      <c r="CL216">
        <v>380</v>
      </c>
      <c r="CM216">
        <v>0</v>
      </c>
      <c r="CN216">
        <v>43</v>
      </c>
      <c r="CO216">
        <v>62</v>
      </c>
      <c r="CP216">
        <v>8225</v>
      </c>
      <c r="CQ216">
        <v>6681</v>
      </c>
      <c r="CR216">
        <v>-1</v>
      </c>
      <c r="CS216">
        <v>28</v>
      </c>
      <c r="CU216">
        <v>296580</v>
      </c>
      <c r="CY216">
        <v>103101</v>
      </c>
      <c r="DB216" s="1">
        <v>44305</v>
      </c>
      <c r="DI216" t="s">
        <v>199</v>
      </c>
      <c r="DL216" t="s">
        <v>152</v>
      </c>
      <c r="DM216" t="s">
        <v>153</v>
      </c>
      <c r="DN216">
        <v>1</v>
      </c>
      <c r="DQ216" t="s">
        <v>133</v>
      </c>
      <c r="DR216" t="s">
        <v>133</v>
      </c>
      <c r="DT216" t="s">
        <v>454</v>
      </c>
      <c r="DU216">
        <v>296580</v>
      </c>
      <c r="DY216" t="s">
        <v>201</v>
      </c>
      <c r="DZ216">
        <v>100</v>
      </c>
    </row>
    <row r="217" spans="2:130" x14ac:dyDescent="0.2">
      <c r="B217">
        <v>1045</v>
      </c>
      <c r="C217" t="s">
        <v>133</v>
      </c>
      <c r="E217" t="s">
        <v>133</v>
      </c>
      <c r="F217">
        <v>0</v>
      </c>
      <c r="G217">
        <v>1</v>
      </c>
      <c r="H217">
        <v>1</v>
      </c>
      <c r="I217" t="s">
        <v>329</v>
      </c>
      <c r="J217" t="s">
        <v>135</v>
      </c>
      <c r="K217" t="s">
        <v>136</v>
      </c>
      <c r="L217" t="s">
        <v>413</v>
      </c>
      <c r="M217" t="s">
        <v>226</v>
      </c>
      <c r="O217" t="s">
        <v>139</v>
      </c>
      <c r="P217" t="s">
        <v>140</v>
      </c>
      <c r="Q217">
        <v>2022</v>
      </c>
      <c r="R217">
        <v>1102</v>
      </c>
      <c r="S217">
        <f t="shared" si="3"/>
        <v>11.02</v>
      </c>
      <c r="U217" t="s">
        <v>141</v>
      </c>
      <c r="V217" t="s">
        <v>142</v>
      </c>
      <c r="W217" t="s">
        <v>143</v>
      </c>
      <c r="Y217" t="s">
        <v>144</v>
      </c>
      <c r="Z217" t="s">
        <v>145</v>
      </c>
      <c r="AA217" t="s">
        <v>146</v>
      </c>
      <c r="AB217" s="1">
        <v>42005</v>
      </c>
      <c r="AC217" s="1">
        <v>46022</v>
      </c>
      <c r="AD217" s="1">
        <v>44305</v>
      </c>
      <c r="AF217" t="s">
        <v>147</v>
      </c>
      <c r="AG217" s="1">
        <v>44305</v>
      </c>
      <c r="AH217" t="s">
        <v>133</v>
      </c>
      <c r="AI217" t="s">
        <v>133</v>
      </c>
      <c r="AJ217" t="s">
        <v>133</v>
      </c>
      <c r="AK217" t="s">
        <v>133</v>
      </c>
      <c r="AL217" t="s">
        <v>133</v>
      </c>
      <c r="AS217" t="s">
        <v>133</v>
      </c>
      <c r="AZ217" t="s">
        <v>148</v>
      </c>
      <c r="BB217" t="s">
        <v>149</v>
      </c>
      <c r="BC217" t="s">
        <v>196</v>
      </c>
      <c r="BD217" t="s">
        <v>197</v>
      </c>
      <c r="BG217">
        <v>123040</v>
      </c>
      <c r="BI217" t="s">
        <v>133</v>
      </c>
      <c r="BK217">
        <v>11.0170064034203</v>
      </c>
      <c r="BN217">
        <v>103101</v>
      </c>
      <c r="BR217" t="s">
        <v>133</v>
      </c>
      <c r="BS217" t="s">
        <v>133</v>
      </c>
      <c r="BV217" t="s">
        <v>150</v>
      </c>
      <c r="BX217" t="s">
        <v>151</v>
      </c>
      <c r="CA217">
        <v>25</v>
      </c>
      <c r="CB217">
        <v>0</v>
      </c>
      <c r="CC217" s="1">
        <v>44788</v>
      </c>
      <c r="CD217" s="1">
        <v>44757</v>
      </c>
      <c r="CG217">
        <v>22</v>
      </c>
      <c r="CJ217">
        <v>24</v>
      </c>
      <c r="CL217">
        <v>380</v>
      </c>
      <c r="CM217">
        <v>0</v>
      </c>
      <c r="CN217">
        <v>43</v>
      </c>
      <c r="CO217">
        <v>62</v>
      </c>
      <c r="CP217">
        <v>8226</v>
      </c>
      <c r="CQ217">
        <v>6682</v>
      </c>
      <c r="CR217">
        <v>-1</v>
      </c>
      <c r="CS217">
        <v>28</v>
      </c>
      <c r="CU217">
        <v>296582</v>
      </c>
      <c r="CY217">
        <v>103101</v>
      </c>
      <c r="DB217" s="1">
        <v>44305</v>
      </c>
      <c r="DI217" t="s">
        <v>199</v>
      </c>
      <c r="DL217" t="s">
        <v>152</v>
      </c>
      <c r="DM217" t="s">
        <v>153</v>
      </c>
      <c r="DN217">
        <v>1</v>
      </c>
      <c r="DQ217" t="s">
        <v>133</v>
      </c>
      <c r="DR217" t="s">
        <v>133</v>
      </c>
      <c r="DT217" t="s">
        <v>455</v>
      </c>
      <c r="DU217">
        <v>296582</v>
      </c>
      <c r="DY217" t="s">
        <v>201</v>
      </c>
      <c r="DZ217">
        <v>100</v>
      </c>
    </row>
    <row r="218" spans="2:130" x14ac:dyDescent="0.2">
      <c r="B218">
        <v>1045</v>
      </c>
      <c r="C218" t="s">
        <v>133</v>
      </c>
      <c r="E218" t="s">
        <v>133</v>
      </c>
      <c r="F218">
        <v>0</v>
      </c>
      <c r="G218">
        <v>1</v>
      </c>
      <c r="H218">
        <v>1</v>
      </c>
      <c r="I218" t="s">
        <v>335</v>
      </c>
      <c r="J218" t="s">
        <v>135</v>
      </c>
      <c r="K218" t="s">
        <v>136</v>
      </c>
      <c r="L218" t="s">
        <v>413</v>
      </c>
      <c r="M218" t="s">
        <v>226</v>
      </c>
      <c r="O218" t="s">
        <v>139</v>
      </c>
      <c r="P218" t="s">
        <v>140</v>
      </c>
      <c r="Q218">
        <v>2022</v>
      </c>
      <c r="R218">
        <v>9371</v>
      </c>
      <c r="S218">
        <f t="shared" si="3"/>
        <v>93.71</v>
      </c>
      <c r="U218" t="s">
        <v>141</v>
      </c>
      <c r="V218" t="s">
        <v>142</v>
      </c>
      <c r="W218" t="s">
        <v>143</v>
      </c>
      <c r="Y218" t="s">
        <v>144</v>
      </c>
      <c r="Z218" t="s">
        <v>145</v>
      </c>
      <c r="AA218" t="s">
        <v>146</v>
      </c>
      <c r="AB218" s="1">
        <v>42005</v>
      </c>
      <c r="AC218" s="1">
        <v>46022</v>
      </c>
      <c r="AD218" s="1">
        <v>44305</v>
      </c>
      <c r="AF218" t="s">
        <v>147</v>
      </c>
      <c r="AG218" s="1">
        <v>44305</v>
      </c>
      <c r="AH218" t="s">
        <v>133</v>
      </c>
      <c r="AI218" t="s">
        <v>133</v>
      </c>
      <c r="AJ218" t="s">
        <v>133</v>
      </c>
      <c r="AK218" t="s">
        <v>133</v>
      </c>
      <c r="AL218" t="s">
        <v>133</v>
      </c>
      <c r="AS218" t="s">
        <v>133</v>
      </c>
      <c r="AZ218" t="s">
        <v>148</v>
      </c>
      <c r="BB218" t="s">
        <v>149</v>
      </c>
      <c r="BC218" t="s">
        <v>196</v>
      </c>
      <c r="BD218" t="s">
        <v>197</v>
      </c>
      <c r="BG218">
        <v>123010</v>
      </c>
      <c r="BI218" t="s">
        <v>133</v>
      </c>
      <c r="BK218">
        <v>93.714979133048502</v>
      </c>
      <c r="BN218">
        <v>103101</v>
      </c>
      <c r="BR218" t="s">
        <v>133</v>
      </c>
      <c r="BS218" t="s">
        <v>133</v>
      </c>
      <c r="BV218" t="s">
        <v>150</v>
      </c>
      <c r="BX218" t="s">
        <v>151</v>
      </c>
      <c r="CA218">
        <v>25</v>
      </c>
      <c r="CB218">
        <v>0</v>
      </c>
      <c r="CC218" s="1">
        <v>44788</v>
      </c>
      <c r="CD218" s="1">
        <v>44757</v>
      </c>
      <c r="CG218">
        <v>22</v>
      </c>
      <c r="CJ218">
        <v>24</v>
      </c>
      <c r="CL218">
        <v>380</v>
      </c>
      <c r="CM218">
        <v>0</v>
      </c>
      <c r="CN218">
        <v>43</v>
      </c>
      <c r="CO218">
        <v>62</v>
      </c>
      <c r="CP218">
        <v>20275</v>
      </c>
      <c r="CQ218">
        <v>14685</v>
      </c>
      <c r="CR218">
        <v>-1</v>
      </c>
      <c r="CS218">
        <v>28</v>
      </c>
      <c r="CU218">
        <v>296588</v>
      </c>
      <c r="CY218">
        <v>103101</v>
      </c>
      <c r="DB218" s="1">
        <v>44305</v>
      </c>
      <c r="DI218" t="s">
        <v>199</v>
      </c>
      <c r="DL218" t="s">
        <v>152</v>
      </c>
      <c r="DM218" t="s">
        <v>153</v>
      </c>
      <c r="DN218">
        <v>1</v>
      </c>
      <c r="DQ218" t="s">
        <v>133</v>
      </c>
      <c r="DR218" t="s">
        <v>133</v>
      </c>
      <c r="DT218" t="s">
        <v>456</v>
      </c>
      <c r="DU218">
        <v>296588</v>
      </c>
      <c r="DY218" t="s">
        <v>201</v>
      </c>
      <c r="DZ218">
        <v>100</v>
      </c>
    </row>
    <row r="219" spans="2:130" x14ac:dyDescent="0.2">
      <c r="B219">
        <v>1045</v>
      </c>
      <c r="C219" t="s">
        <v>133</v>
      </c>
      <c r="E219" t="s">
        <v>133</v>
      </c>
      <c r="F219">
        <v>0</v>
      </c>
      <c r="G219">
        <v>1</v>
      </c>
      <c r="H219">
        <v>1</v>
      </c>
      <c r="I219" t="s">
        <v>225</v>
      </c>
      <c r="J219" t="s">
        <v>180</v>
      </c>
      <c r="K219" t="s">
        <v>136</v>
      </c>
      <c r="L219" t="s">
        <v>413</v>
      </c>
      <c r="M219" t="s">
        <v>226</v>
      </c>
      <c r="O219" t="s">
        <v>180</v>
      </c>
      <c r="P219" t="s">
        <v>140</v>
      </c>
      <c r="Q219">
        <v>2022</v>
      </c>
      <c r="R219">
        <v>125</v>
      </c>
      <c r="S219">
        <f t="shared" si="3"/>
        <v>1.25</v>
      </c>
      <c r="U219" t="s">
        <v>141</v>
      </c>
      <c r="V219" t="s">
        <v>142</v>
      </c>
      <c r="W219" t="s">
        <v>143</v>
      </c>
      <c r="Y219" t="s">
        <v>144</v>
      </c>
      <c r="Z219" t="s">
        <v>145</v>
      </c>
      <c r="AA219" t="s">
        <v>146</v>
      </c>
      <c r="AB219" s="1">
        <v>42005</v>
      </c>
      <c r="AC219" s="1">
        <v>46022</v>
      </c>
      <c r="AD219" s="1">
        <v>44305</v>
      </c>
      <c r="AF219" t="s">
        <v>147</v>
      </c>
      <c r="AG219" s="1">
        <v>44305</v>
      </c>
      <c r="AH219" t="s">
        <v>133</v>
      </c>
      <c r="AI219" t="s">
        <v>133</v>
      </c>
      <c r="AJ219" t="s">
        <v>133</v>
      </c>
      <c r="AK219" t="s">
        <v>133</v>
      </c>
      <c r="AL219" t="s">
        <v>133</v>
      </c>
      <c r="AS219" t="s">
        <v>133</v>
      </c>
      <c r="AZ219" t="s">
        <v>148</v>
      </c>
      <c r="BB219" t="s">
        <v>149</v>
      </c>
      <c r="BC219" t="s">
        <v>196</v>
      </c>
      <c r="BD219" t="s">
        <v>197</v>
      </c>
      <c r="BG219">
        <v>123050</v>
      </c>
      <c r="BI219" t="s">
        <v>133</v>
      </c>
      <c r="BK219">
        <v>1.24887944242835</v>
      </c>
      <c r="BN219">
        <v>103102</v>
      </c>
      <c r="BR219" t="s">
        <v>133</v>
      </c>
      <c r="BS219" t="s">
        <v>133</v>
      </c>
      <c r="BV219" t="s">
        <v>150</v>
      </c>
      <c r="BX219" t="s">
        <v>151</v>
      </c>
      <c r="CA219">
        <v>25</v>
      </c>
      <c r="CB219">
        <v>0</v>
      </c>
      <c r="CC219" s="1">
        <v>44788</v>
      </c>
      <c r="CD219" s="1">
        <v>44757</v>
      </c>
      <c r="CG219">
        <v>22</v>
      </c>
      <c r="CJ219">
        <v>24</v>
      </c>
      <c r="CL219">
        <v>380</v>
      </c>
      <c r="CM219">
        <v>0</v>
      </c>
      <c r="CN219">
        <v>43</v>
      </c>
      <c r="CO219">
        <v>338</v>
      </c>
      <c r="CP219">
        <v>20655</v>
      </c>
      <c r="CQ219">
        <v>5077</v>
      </c>
      <c r="CR219">
        <v>-1</v>
      </c>
      <c r="CS219">
        <v>28</v>
      </c>
      <c r="CU219">
        <v>296590</v>
      </c>
      <c r="CY219">
        <v>103102</v>
      </c>
      <c r="DB219" s="1">
        <v>44305</v>
      </c>
      <c r="DI219" t="s">
        <v>199</v>
      </c>
      <c r="DL219" t="s">
        <v>152</v>
      </c>
      <c r="DM219" t="s">
        <v>153</v>
      </c>
      <c r="DN219">
        <v>1</v>
      </c>
      <c r="DQ219" t="s">
        <v>133</v>
      </c>
      <c r="DR219" t="s">
        <v>133</v>
      </c>
      <c r="DT219" t="s">
        <v>457</v>
      </c>
      <c r="DU219">
        <v>296590</v>
      </c>
      <c r="DY219" t="s">
        <v>201</v>
      </c>
      <c r="DZ219">
        <v>100</v>
      </c>
    </row>
    <row r="220" spans="2:130" x14ac:dyDescent="0.2">
      <c r="B220">
        <v>1045</v>
      </c>
      <c r="C220" t="s">
        <v>133</v>
      </c>
      <c r="E220" t="s">
        <v>133</v>
      </c>
      <c r="F220">
        <v>0</v>
      </c>
      <c r="G220">
        <v>1</v>
      </c>
      <c r="H220">
        <v>1</v>
      </c>
      <c r="I220" t="s">
        <v>228</v>
      </c>
      <c r="J220" t="s">
        <v>180</v>
      </c>
      <c r="K220" t="s">
        <v>136</v>
      </c>
      <c r="L220" t="s">
        <v>413</v>
      </c>
      <c r="M220" t="s">
        <v>226</v>
      </c>
      <c r="O220" t="s">
        <v>180</v>
      </c>
      <c r="P220" t="s">
        <v>140</v>
      </c>
      <c r="Q220">
        <v>2022</v>
      </c>
      <c r="R220">
        <v>222</v>
      </c>
      <c r="S220">
        <f t="shared" si="3"/>
        <v>2.2200000000000002</v>
      </c>
      <c r="U220" t="s">
        <v>141</v>
      </c>
      <c r="V220" t="s">
        <v>142</v>
      </c>
      <c r="W220" t="s">
        <v>143</v>
      </c>
      <c r="Y220" t="s">
        <v>144</v>
      </c>
      <c r="Z220" t="s">
        <v>145</v>
      </c>
      <c r="AA220" t="s">
        <v>146</v>
      </c>
      <c r="AB220" s="1">
        <v>42005</v>
      </c>
      <c r="AC220" s="1">
        <v>46022</v>
      </c>
      <c r="AD220" s="1">
        <v>44305</v>
      </c>
      <c r="AF220" t="s">
        <v>147</v>
      </c>
      <c r="AG220" s="1">
        <v>44305</v>
      </c>
      <c r="AH220" t="s">
        <v>133</v>
      </c>
      <c r="AI220" t="s">
        <v>133</v>
      </c>
      <c r="AJ220" t="s">
        <v>133</v>
      </c>
      <c r="AK220" t="s">
        <v>133</v>
      </c>
      <c r="AL220" t="s">
        <v>133</v>
      </c>
      <c r="AS220" t="s">
        <v>133</v>
      </c>
      <c r="AZ220" t="s">
        <v>148</v>
      </c>
      <c r="BB220" t="s">
        <v>149</v>
      </c>
      <c r="BC220" t="s">
        <v>196</v>
      </c>
      <c r="BD220" t="s">
        <v>197</v>
      </c>
      <c r="BG220">
        <v>123050</v>
      </c>
      <c r="BI220" t="s">
        <v>133</v>
      </c>
      <c r="BK220">
        <v>2.2230604835607699</v>
      </c>
      <c r="BN220">
        <v>103102</v>
      </c>
      <c r="BR220" t="s">
        <v>133</v>
      </c>
      <c r="BS220" t="s">
        <v>133</v>
      </c>
      <c r="BV220" t="s">
        <v>150</v>
      </c>
      <c r="BX220" t="s">
        <v>151</v>
      </c>
      <c r="CA220">
        <v>25</v>
      </c>
      <c r="CB220">
        <v>0</v>
      </c>
      <c r="CC220" s="1">
        <v>44788</v>
      </c>
      <c r="CD220" s="1">
        <v>44757</v>
      </c>
      <c r="CG220">
        <v>22</v>
      </c>
      <c r="CJ220">
        <v>24</v>
      </c>
      <c r="CL220">
        <v>380</v>
      </c>
      <c r="CM220">
        <v>0</v>
      </c>
      <c r="CN220">
        <v>43</v>
      </c>
      <c r="CO220">
        <v>338</v>
      </c>
      <c r="CP220">
        <v>20656</v>
      </c>
      <c r="CQ220">
        <v>5078</v>
      </c>
      <c r="CR220">
        <v>-1</v>
      </c>
      <c r="CS220">
        <v>28</v>
      </c>
      <c r="CU220">
        <v>296592</v>
      </c>
      <c r="CY220">
        <v>103102</v>
      </c>
      <c r="DB220" s="1">
        <v>44305</v>
      </c>
      <c r="DI220" t="s">
        <v>199</v>
      </c>
      <c r="DL220" t="s">
        <v>152</v>
      </c>
      <c r="DM220" t="s">
        <v>153</v>
      </c>
      <c r="DN220">
        <v>1</v>
      </c>
      <c r="DQ220" t="s">
        <v>133</v>
      </c>
      <c r="DR220" t="s">
        <v>133</v>
      </c>
      <c r="DT220" t="s">
        <v>458</v>
      </c>
      <c r="DU220">
        <v>296592</v>
      </c>
      <c r="DY220" t="s">
        <v>201</v>
      </c>
      <c r="DZ220">
        <v>100</v>
      </c>
    </row>
    <row r="221" spans="2:130" x14ac:dyDescent="0.2">
      <c r="B221">
        <v>1045</v>
      </c>
      <c r="C221" t="s">
        <v>133</v>
      </c>
      <c r="E221" t="s">
        <v>133</v>
      </c>
      <c r="F221">
        <v>0</v>
      </c>
      <c r="G221">
        <v>1</v>
      </c>
      <c r="H221">
        <v>1</v>
      </c>
      <c r="I221" t="s">
        <v>230</v>
      </c>
      <c r="J221" t="s">
        <v>180</v>
      </c>
      <c r="K221" t="s">
        <v>136</v>
      </c>
      <c r="L221" t="s">
        <v>413</v>
      </c>
      <c r="M221" t="s">
        <v>226</v>
      </c>
      <c r="O221" t="s">
        <v>180</v>
      </c>
      <c r="P221" t="s">
        <v>140</v>
      </c>
      <c r="Q221">
        <v>2022</v>
      </c>
      <c r="R221">
        <v>260</v>
      </c>
      <c r="S221">
        <f t="shared" si="3"/>
        <v>2.6</v>
      </c>
      <c r="U221" t="s">
        <v>141</v>
      </c>
      <c r="V221" t="s">
        <v>142</v>
      </c>
      <c r="W221" t="s">
        <v>143</v>
      </c>
      <c r="Y221" t="s">
        <v>144</v>
      </c>
      <c r="Z221" t="s">
        <v>145</v>
      </c>
      <c r="AA221" t="s">
        <v>146</v>
      </c>
      <c r="AB221" s="1">
        <v>42005</v>
      </c>
      <c r="AC221" s="1">
        <v>46022</v>
      </c>
      <c r="AD221" s="1">
        <v>44305</v>
      </c>
      <c r="AF221" t="s">
        <v>147</v>
      </c>
      <c r="AG221" s="1">
        <v>44305</v>
      </c>
      <c r="AH221" t="s">
        <v>133</v>
      </c>
      <c r="AI221" t="s">
        <v>133</v>
      </c>
      <c r="AJ221" t="s">
        <v>133</v>
      </c>
      <c r="AK221" t="s">
        <v>133</v>
      </c>
      <c r="AL221" t="s">
        <v>133</v>
      </c>
      <c r="AS221" t="s">
        <v>133</v>
      </c>
      <c r="AZ221" t="s">
        <v>148</v>
      </c>
      <c r="BB221" t="s">
        <v>149</v>
      </c>
      <c r="BC221" t="s">
        <v>196</v>
      </c>
      <c r="BD221" t="s">
        <v>197</v>
      </c>
      <c r="BG221">
        <v>123050</v>
      </c>
      <c r="BI221" t="s">
        <v>133</v>
      </c>
      <c r="BK221">
        <v>2.5986460398239299</v>
      </c>
      <c r="BN221">
        <v>103102</v>
      </c>
      <c r="BR221" t="s">
        <v>133</v>
      </c>
      <c r="BS221" t="s">
        <v>133</v>
      </c>
      <c r="BV221" t="s">
        <v>150</v>
      </c>
      <c r="BX221" t="s">
        <v>151</v>
      </c>
      <c r="CA221">
        <v>25</v>
      </c>
      <c r="CB221">
        <v>0</v>
      </c>
      <c r="CC221" s="1">
        <v>44788</v>
      </c>
      <c r="CD221" s="1">
        <v>44757</v>
      </c>
      <c r="CG221">
        <v>22</v>
      </c>
      <c r="CJ221">
        <v>24</v>
      </c>
      <c r="CL221">
        <v>380</v>
      </c>
      <c r="CM221">
        <v>0</v>
      </c>
      <c r="CN221">
        <v>43</v>
      </c>
      <c r="CO221">
        <v>338</v>
      </c>
      <c r="CP221">
        <v>20657</v>
      </c>
      <c r="CQ221">
        <v>5079</v>
      </c>
      <c r="CR221">
        <v>-1</v>
      </c>
      <c r="CS221">
        <v>28</v>
      </c>
      <c r="CU221">
        <v>296594</v>
      </c>
      <c r="CY221">
        <v>103102</v>
      </c>
      <c r="DB221" s="1">
        <v>44305</v>
      </c>
      <c r="DI221" t="s">
        <v>199</v>
      </c>
      <c r="DL221" t="s">
        <v>152</v>
      </c>
      <c r="DM221" t="s">
        <v>153</v>
      </c>
      <c r="DN221">
        <v>1</v>
      </c>
      <c r="DQ221" t="s">
        <v>133</v>
      </c>
      <c r="DR221" t="s">
        <v>133</v>
      </c>
      <c r="DT221" t="s">
        <v>459</v>
      </c>
      <c r="DU221">
        <v>296594</v>
      </c>
      <c r="DY221" t="s">
        <v>201</v>
      </c>
      <c r="DZ221">
        <v>100</v>
      </c>
    </row>
    <row r="222" spans="2:130" x14ac:dyDescent="0.2">
      <c r="B222">
        <v>1045</v>
      </c>
      <c r="C222" t="s">
        <v>133</v>
      </c>
      <c r="E222" t="s">
        <v>133</v>
      </c>
      <c r="F222">
        <v>0</v>
      </c>
      <c r="G222">
        <v>1</v>
      </c>
      <c r="H222">
        <v>1</v>
      </c>
      <c r="I222" t="s">
        <v>232</v>
      </c>
      <c r="J222" t="s">
        <v>180</v>
      </c>
      <c r="K222" t="s">
        <v>136</v>
      </c>
      <c r="L222" t="s">
        <v>413</v>
      </c>
      <c r="M222" t="s">
        <v>226</v>
      </c>
      <c r="O222" t="s">
        <v>180</v>
      </c>
      <c r="P222" t="s">
        <v>140</v>
      </c>
      <c r="Q222">
        <v>2022</v>
      </c>
      <c r="R222">
        <v>2519</v>
      </c>
      <c r="S222">
        <f t="shared" si="3"/>
        <v>25.19</v>
      </c>
      <c r="U222" t="s">
        <v>141</v>
      </c>
      <c r="V222" t="s">
        <v>142</v>
      </c>
      <c r="W222" t="s">
        <v>143</v>
      </c>
      <c r="Y222" t="s">
        <v>144</v>
      </c>
      <c r="Z222" t="s">
        <v>145</v>
      </c>
      <c r="AA222" t="s">
        <v>146</v>
      </c>
      <c r="AB222" s="1">
        <v>42005</v>
      </c>
      <c r="AC222" s="1">
        <v>46022</v>
      </c>
      <c r="AD222" s="1">
        <v>44305</v>
      </c>
      <c r="AF222" t="s">
        <v>147</v>
      </c>
      <c r="AG222" s="1">
        <v>44305</v>
      </c>
      <c r="AH222" t="s">
        <v>133</v>
      </c>
      <c r="AI222" t="s">
        <v>133</v>
      </c>
      <c r="AJ222" t="s">
        <v>133</v>
      </c>
      <c r="AK222" t="s">
        <v>133</v>
      </c>
      <c r="AL222" t="s">
        <v>133</v>
      </c>
      <c r="AS222" t="s">
        <v>133</v>
      </c>
      <c r="AZ222" t="s">
        <v>148</v>
      </c>
      <c r="BB222" t="s">
        <v>149</v>
      </c>
      <c r="BC222" t="s">
        <v>196</v>
      </c>
      <c r="BD222" t="s">
        <v>197</v>
      </c>
      <c r="BG222">
        <v>121020</v>
      </c>
      <c r="BI222" t="s">
        <v>133</v>
      </c>
      <c r="BK222">
        <v>25.194558642359802</v>
      </c>
      <c r="BN222">
        <v>103102</v>
      </c>
      <c r="BR222" t="s">
        <v>133</v>
      </c>
      <c r="BS222" t="s">
        <v>133</v>
      </c>
      <c r="BV222" t="s">
        <v>150</v>
      </c>
      <c r="BX222" t="s">
        <v>151</v>
      </c>
      <c r="CA222">
        <v>25</v>
      </c>
      <c r="CB222">
        <v>0</v>
      </c>
      <c r="CC222" s="1">
        <v>44788</v>
      </c>
      <c r="CD222" s="1">
        <v>44757</v>
      </c>
      <c r="CG222">
        <v>22</v>
      </c>
      <c r="CJ222">
        <v>24</v>
      </c>
      <c r="CL222">
        <v>380</v>
      </c>
      <c r="CM222">
        <v>0</v>
      </c>
      <c r="CN222">
        <v>43</v>
      </c>
      <c r="CO222">
        <v>338</v>
      </c>
      <c r="CP222">
        <v>20658</v>
      </c>
      <c r="CQ222">
        <v>5099</v>
      </c>
      <c r="CR222">
        <v>-1</v>
      </c>
      <c r="CS222">
        <v>28</v>
      </c>
      <c r="CU222">
        <v>296596</v>
      </c>
      <c r="CY222">
        <v>103102</v>
      </c>
      <c r="DB222" s="1">
        <v>44305</v>
      </c>
      <c r="DI222" t="s">
        <v>199</v>
      </c>
      <c r="DL222" t="s">
        <v>152</v>
      </c>
      <c r="DM222" t="s">
        <v>153</v>
      </c>
      <c r="DN222">
        <v>1</v>
      </c>
      <c r="DQ222" t="s">
        <v>133</v>
      </c>
      <c r="DR222" t="s">
        <v>133</v>
      </c>
      <c r="DT222" t="s">
        <v>460</v>
      </c>
      <c r="DU222">
        <v>296596</v>
      </c>
      <c r="DY222" t="s">
        <v>201</v>
      </c>
      <c r="DZ222">
        <v>100</v>
      </c>
    </row>
    <row r="223" spans="2:130" x14ac:dyDescent="0.2">
      <c r="B223">
        <v>1045</v>
      </c>
      <c r="C223" t="s">
        <v>133</v>
      </c>
      <c r="E223" t="s">
        <v>133</v>
      </c>
      <c r="F223">
        <v>0</v>
      </c>
      <c r="G223">
        <v>1</v>
      </c>
      <c r="H223">
        <v>1</v>
      </c>
      <c r="I223" t="s">
        <v>234</v>
      </c>
      <c r="J223" t="s">
        <v>180</v>
      </c>
      <c r="K223" t="s">
        <v>136</v>
      </c>
      <c r="L223" t="s">
        <v>413</v>
      </c>
      <c r="M223" t="s">
        <v>226</v>
      </c>
      <c r="O223" t="s">
        <v>180</v>
      </c>
      <c r="P223" t="s">
        <v>140</v>
      </c>
      <c r="Q223">
        <v>2022</v>
      </c>
      <c r="R223">
        <v>278</v>
      </c>
      <c r="S223">
        <f t="shared" si="3"/>
        <v>2.78</v>
      </c>
      <c r="U223" t="s">
        <v>141</v>
      </c>
      <c r="V223" t="s">
        <v>142</v>
      </c>
      <c r="W223" t="s">
        <v>143</v>
      </c>
      <c r="Y223" t="s">
        <v>144</v>
      </c>
      <c r="Z223" t="s">
        <v>145</v>
      </c>
      <c r="AA223" t="s">
        <v>146</v>
      </c>
      <c r="AB223" s="1">
        <v>42005</v>
      </c>
      <c r="AC223" s="1">
        <v>46022</v>
      </c>
      <c r="AD223" s="1">
        <v>44305</v>
      </c>
      <c r="AF223" t="s">
        <v>147</v>
      </c>
      <c r="AG223" s="1">
        <v>44305</v>
      </c>
      <c r="AH223" t="s">
        <v>133</v>
      </c>
      <c r="AI223" t="s">
        <v>133</v>
      </c>
      <c r="AJ223" t="s">
        <v>133</v>
      </c>
      <c r="AK223" t="s">
        <v>133</v>
      </c>
      <c r="AL223" t="s">
        <v>133</v>
      </c>
      <c r="AS223" t="s">
        <v>133</v>
      </c>
      <c r="AZ223" t="s">
        <v>148</v>
      </c>
      <c r="BB223" t="s">
        <v>149</v>
      </c>
      <c r="BC223" t="s">
        <v>196</v>
      </c>
      <c r="BD223" t="s">
        <v>197</v>
      </c>
      <c r="BG223">
        <v>123050</v>
      </c>
      <c r="BI223" t="s">
        <v>133</v>
      </c>
      <c r="BK223">
        <v>2.7780749645594001</v>
      </c>
      <c r="BN223">
        <v>103102</v>
      </c>
      <c r="BR223" t="s">
        <v>133</v>
      </c>
      <c r="BS223" t="s">
        <v>133</v>
      </c>
      <c r="BV223" t="s">
        <v>150</v>
      </c>
      <c r="BX223" t="s">
        <v>151</v>
      </c>
      <c r="CA223">
        <v>25</v>
      </c>
      <c r="CB223">
        <v>0</v>
      </c>
      <c r="CC223" s="1">
        <v>44788</v>
      </c>
      <c r="CD223" s="1">
        <v>44757</v>
      </c>
      <c r="CG223">
        <v>22</v>
      </c>
      <c r="CJ223">
        <v>24</v>
      </c>
      <c r="CL223">
        <v>380</v>
      </c>
      <c r="CM223">
        <v>0</v>
      </c>
      <c r="CN223">
        <v>43</v>
      </c>
      <c r="CO223">
        <v>338</v>
      </c>
      <c r="CP223">
        <v>20659</v>
      </c>
      <c r="CQ223">
        <v>5100</v>
      </c>
      <c r="CR223">
        <v>-1</v>
      </c>
      <c r="CS223">
        <v>28</v>
      </c>
      <c r="CU223">
        <v>296598</v>
      </c>
      <c r="CY223">
        <v>103102</v>
      </c>
      <c r="DB223" s="1">
        <v>44305</v>
      </c>
      <c r="DI223" t="s">
        <v>199</v>
      </c>
      <c r="DL223" t="s">
        <v>152</v>
      </c>
      <c r="DM223" t="s">
        <v>153</v>
      </c>
      <c r="DN223">
        <v>1</v>
      </c>
      <c r="DQ223" t="s">
        <v>133</v>
      </c>
      <c r="DR223" t="s">
        <v>133</v>
      </c>
      <c r="DT223" t="s">
        <v>461</v>
      </c>
      <c r="DU223">
        <v>296598</v>
      </c>
      <c r="DY223" t="s">
        <v>201</v>
      </c>
      <c r="DZ223">
        <v>100</v>
      </c>
    </row>
    <row r="224" spans="2:130" x14ac:dyDescent="0.2">
      <c r="B224">
        <v>1045</v>
      </c>
      <c r="C224" t="s">
        <v>133</v>
      </c>
      <c r="E224" t="s">
        <v>133</v>
      </c>
      <c r="F224">
        <v>0</v>
      </c>
      <c r="G224">
        <v>1</v>
      </c>
      <c r="H224">
        <v>1</v>
      </c>
      <c r="I224" t="s">
        <v>236</v>
      </c>
      <c r="J224" t="s">
        <v>180</v>
      </c>
      <c r="K224" t="s">
        <v>136</v>
      </c>
      <c r="L224" t="s">
        <v>413</v>
      </c>
      <c r="M224" t="s">
        <v>226</v>
      </c>
      <c r="O224" t="s">
        <v>180</v>
      </c>
      <c r="P224" t="s">
        <v>140</v>
      </c>
      <c r="Q224">
        <v>2022</v>
      </c>
      <c r="R224">
        <v>225</v>
      </c>
      <c r="S224">
        <f t="shared" si="3"/>
        <v>2.25</v>
      </c>
      <c r="U224" t="s">
        <v>141</v>
      </c>
      <c r="V224" t="s">
        <v>142</v>
      </c>
      <c r="W224" t="s">
        <v>143</v>
      </c>
      <c r="Y224" t="s">
        <v>144</v>
      </c>
      <c r="Z224" t="s">
        <v>145</v>
      </c>
      <c r="AA224" t="s">
        <v>146</v>
      </c>
      <c r="AB224" s="1">
        <v>42005</v>
      </c>
      <c r="AC224" s="1">
        <v>46022</v>
      </c>
      <c r="AD224" s="1">
        <v>44305</v>
      </c>
      <c r="AF224" t="s">
        <v>147</v>
      </c>
      <c r="AG224" s="1">
        <v>44305</v>
      </c>
      <c r="AH224" t="s">
        <v>133</v>
      </c>
      <c r="AI224" t="s">
        <v>133</v>
      </c>
      <c r="AJ224" t="s">
        <v>133</v>
      </c>
      <c r="AK224" t="s">
        <v>133</v>
      </c>
      <c r="AL224" t="s">
        <v>133</v>
      </c>
      <c r="AS224" t="s">
        <v>133</v>
      </c>
      <c r="AZ224" t="s">
        <v>148</v>
      </c>
      <c r="BB224" t="s">
        <v>149</v>
      </c>
      <c r="BC224" t="s">
        <v>196</v>
      </c>
      <c r="BD224" t="s">
        <v>197</v>
      </c>
      <c r="BG224">
        <v>123050</v>
      </c>
      <c r="BI224" t="s">
        <v>133</v>
      </c>
      <c r="BK224">
        <v>2.2481560805240899</v>
      </c>
      <c r="BN224">
        <v>103102</v>
      </c>
      <c r="BR224" t="s">
        <v>133</v>
      </c>
      <c r="BS224" t="s">
        <v>133</v>
      </c>
      <c r="BV224" t="s">
        <v>150</v>
      </c>
      <c r="BX224" t="s">
        <v>151</v>
      </c>
      <c r="CA224">
        <v>25</v>
      </c>
      <c r="CB224">
        <v>0</v>
      </c>
      <c r="CC224" s="1">
        <v>44788</v>
      </c>
      <c r="CD224" s="1">
        <v>44757</v>
      </c>
      <c r="CG224">
        <v>22</v>
      </c>
      <c r="CJ224">
        <v>24</v>
      </c>
      <c r="CL224">
        <v>380</v>
      </c>
      <c r="CM224">
        <v>0</v>
      </c>
      <c r="CN224">
        <v>43</v>
      </c>
      <c r="CO224">
        <v>338</v>
      </c>
      <c r="CP224">
        <v>20660</v>
      </c>
      <c r="CQ224">
        <v>5101</v>
      </c>
      <c r="CR224">
        <v>-1</v>
      </c>
      <c r="CS224">
        <v>28</v>
      </c>
      <c r="CU224">
        <v>296600</v>
      </c>
      <c r="CY224">
        <v>103102</v>
      </c>
      <c r="DB224" s="1">
        <v>44305</v>
      </c>
      <c r="DI224" t="s">
        <v>199</v>
      </c>
      <c r="DL224" t="s">
        <v>152</v>
      </c>
      <c r="DM224" t="s">
        <v>153</v>
      </c>
      <c r="DN224">
        <v>1</v>
      </c>
      <c r="DQ224" t="s">
        <v>133</v>
      </c>
      <c r="DR224" t="s">
        <v>133</v>
      </c>
      <c r="DT224" t="s">
        <v>462</v>
      </c>
      <c r="DU224">
        <v>296600</v>
      </c>
      <c r="DY224" t="s">
        <v>201</v>
      </c>
      <c r="DZ224">
        <v>100</v>
      </c>
    </row>
    <row r="225" spans="2:130" x14ac:dyDescent="0.2">
      <c r="B225">
        <v>1045</v>
      </c>
      <c r="C225" t="s">
        <v>133</v>
      </c>
      <c r="E225" t="s">
        <v>133</v>
      </c>
      <c r="F225">
        <v>0</v>
      </c>
      <c r="G225">
        <v>1</v>
      </c>
      <c r="H225">
        <v>1</v>
      </c>
      <c r="I225" t="s">
        <v>238</v>
      </c>
      <c r="J225" t="s">
        <v>180</v>
      </c>
      <c r="K225" t="s">
        <v>136</v>
      </c>
      <c r="L225" t="s">
        <v>413</v>
      </c>
      <c r="M225" t="s">
        <v>226</v>
      </c>
      <c r="O225" t="s">
        <v>180</v>
      </c>
      <c r="P225" t="s">
        <v>140</v>
      </c>
      <c r="Q225">
        <v>2022</v>
      </c>
      <c r="R225">
        <v>150</v>
      </c>
      <c r="S225">
        <f t="shared" si="3"/>
        <v>1.5</v>
      </c>
      <c r="U225" t="s">
        <v>141</v>
      </c>
      <c r="V225" t="s">
        <v>142</v>
      </c>
      <c r="W225" t="s">
        <v>143</v>
      </c>
      <c r="Y225" t="s">
        <v>144</v>
      </c>
      <c r="Z225" t="s">
        <v>145</v>
      </c>
      <c r="AA225" t="s">
        <v>146</v>
      </c>
      <c r="AB225" s="1">
        <v>42005</v>
      </c>
      <c r="AC225" s="1">
        <v>46022</v>
      </c>
      <c r="AD225" s="1">
        <v>44305</v>
      </c>
      <c r="AF225" t="s">
        <v>147</v>
      </c>
      <c r="AG225" s="1">
        <v>44305</v>
      </c>
      <c r="AH225" t="s">
        <v>133</v>
      </c>
      <c r="AI225" t="s">
        <v>133</v>
      </c>
      <c r="AJ225" t="s">
        <v>133</v>
      </c>
      <c r="AK225" t="s">
        <v>133</v>
      </c>
      <c r="AL225" t="s">
        <v>133</v>
      </c>
      <c r="AS225" t="s">
        <v>133</v>
      </c>
      <c r="AZ225" t="s">
        <v>148</v>
      </c>
      <c r="BB225" t="s">
        <v>149</v>
      </c>
      <c r="BC225" t="s">
        <v>196</v>
      </c>
      <c r="BD225" t="s">
        <v>197</v>
      </c>
      <c r="BG225">
        <v>123050</v>
      </c>
      <c r="BI225" t="s">
        <v>133</v>
      </c>
      <c r="BK225">
        <v>1.49525768497287</v>
      </c>
      <c r="BN225">
        <v>103102</v>
      </c>
      <c r="BR225" t="s">
        <v>133</v>
      </c>
      <c r="BS225" t="s">
        <v>133</v>
      </c>
      <c r="BV225" t="s">
        <v>150</v>
      </c>
      <c r="BX225" t="s">
        <v>151</v>
      </c>
      <c r="CA225">
        <v>25</v>
      </c>
      <c r="CB225">
        <v>0</v>
      </c>
      <c r="CC225" s="1">
        <v>44788</v>
      </c>
      <c r="CD225" s="1">
        <v>44757</v>
      </c>
      <c r="CG225">
        <v>22</v>
      </c>
      <c r="CJ225">
        <v>24</v>
      </c>
      <c r="CL225">
        <v>380</v>
      </c>
      <c r="CM225">
        <v>0</v>
      </c>
      <c r="CN225">
        <v>43</v>
      </c>
      <c r="CO225">
        <v>338</v>
      </c>
      <c r="CP225">
        <v>20661</v>
      </c>
      <c r="CQ225">
        <v>5102</v>
      </c>
      <c r="CR225">
        <v>-1</v>
      </c>
      <c r="CS225">
        <v>28</v>
      </c>
      <c r="CU225">
        <v>296602</v>
      </c>
      <c r="CY225">
        <v>103102</v>
      </c>
      <c r="DB225" s="1">
        <v>44305</v>
      </c>
      <c r="DI225" t="s">
        <v>199</v>
      </c>
      <c r="DL225" t="s">
        <v>152</v>
      </c>
      <c r="DM225" t="s">
        <v>153</v>
      </c>
      <c r="DN225">
        <v>1</v>
      </c>
      <c r="DQ225" t="s">
        <v>133</v>
      </c>
      <c r="DR225" t="s">
        <v>133</v>
      </c>
      <c r="DT225" t="s">
        <v>463</v>
      </c>
      <c r="DU225">
        <v>296602</v>
      </c>
      <c r="DY225" t="s">
        <v>201</v>
      </c>
      <c r="DZ225">
        <v>100</v>
      </c>
    </row>
    <row r="226" spans="2:130" x14ac:dyDescent="0.2">
      <c r="B226">
        <v>1045</v>
      </c>
      <c r="C226" t="s">
        <v>133</v>
      </c>
      <c r="E226" t="s">
        <v>133</v>
      </c>
      <c r="F226">
        <v>0</v>
      </c>
      <c r="G226">
        <v>1</v>
      </c>
      <c r="H226">
        <v>1</v>
      </c>
      <c r="I226" t="s">
        <v>240</v>
      </c>
      <c r="J226" t="s">
        <v>180</v>
      </c>
      <c r="K226" t="s">
        <v>136</v>
      </c>
      <c r="L226" t="s">
        <v>413</v>
      </c>
      <c r="M226" t="s">
        <v>226</v>
      </c>
      <c r="O226" t="s">
        <v>180</v>
      </c>
      <c r="P226" t="s">
        <v>140</v>
      </c>
      <c r="Q226">
        <v>2022</v>
      </c>
      <c r="R226">
        <v>61</v>
      </c>
      <c r="S226">
        <f t="shared" si="3"/>
        <v>0.61</v>
      </c>
      <c r="U226" t="s">
        <v>141</v>
      </c>
      <c r="V226" t="s">
        <v>142</v>
      </c>
      <c r="W226" t="s">
        <v>143</v>
      </c>
      <c r="Y226" t="s">
        <v>144</v>
      </c>
      <c r="Z226" t="s">
        <v>145</v>
      </c>
      <c r="AA226" t="s">
        <v>146</v>
      </c>
      <c r="AB226" s="1">
        <v>42005</v>
      </c>
      <c r="AC226" s="1">
        <v>46022</v>
      </c>
      <c r="AD226" s="1">
        <v>44305</v>
      </c>
      <c r="AF226" t="s">
        <v>147</v>
      </c>
      <c r="AG226" s="1">
        <v>44305</v>
      </c>
      <c r="AH226" t="s">
        <v>133</v>
      </c>
      <c r="AI226" t="s">
        <v>133</v>
      </c>
      <c r="AJ226" t="s">
        <v>133</v>
      </c>
      <c r="AK226" t="s">
        <v>133</v>
      </c>
      <c r="AL226" t="s">
        <v>133</v>
      </c>
      <c r="AS226" t="s">
        <v>133</v>
      </c>
      <c r="AZ226" t="s">
        <v>148</v>
      </c>
      <c r="BB226" t="s">
        <v>149</v>
      </c>
      <c r="BC226" t="s">
        <v>196</v>
      </c>
      <c r="BD226" t="s">
        <v>197</v>
      </c>
      <c r="BG226">
        <v>123050</v>
      </c>
      <c r="BI226" t="s">
        <v>133</v>
      </c>
      <c r="BK226">
        <v>0.61133739980409096</v>
      </c>
      <c r="BN226">
        <v>103102</v>
      </c>
      <c r="BR226" t="s">
        <v>133</v>
      </c>
      <c r="BS226" t="s">
        <v>133</v>
      </c>
      <c r="BV226" t="s">
        <v>150</v>
      </c>
      <c r="BX226" t="s">
        <v>151</v>
      </c>
      <c r="CA226">
        <v>25</v>
      </c>
      <c r="CB226">
        <v>0</v>
      </c>
      <c r="CC226" s="1">
        <v>44788</v>
      </c>
      <c r="CD226" s="1">
        <v>44757</v>
      </c>
      <c r="CG226">
        <v>22</v>
      </c>
      <c r="CJ226">
        <v>24</v>
      </c>
      <c r="CL226">
        <v>380</v>
      </c>
      <c r="CM226">
        <v>0</v>
      </c>
      <c r="CN226">
        <v>43</v>
      </c>
      <c r="CO226">
        <v>338</v>
      </c>
      <c r="CP226">
        <v>20662</v>
      </c>
      <c r="CQ226">
        <v>5103</v>
      </c>
      <c r="CR226">
        <v>-1</v>
      </c>
      <c r="CS226">
        <v>28</v>
      </c>
      <c r="CU226">
        <v>296604</v>
      </c>
      <c r="CY226">
        <v>103102</v>
      </c>
      <c r="DB226" s="1">
        <v>44305</v>
      </c>
      <c r="DI226" t="s">
        <v>199</v>
      </c>
      <c r="DL226" t="s">
        <v>152</v>
      </c>
      <c r="DM226" t="s">
        <v>153</v>
      </c>
      <c r="DN226">
        <v>1</v>
      </c>
      <c r="DQ226" t="s">
        <v>133</v>
      </c>
      <c r="DR226" t="s">
        <v>133</v>
      </c>
      <c r="DT226" t="s">
        <v>464</v>
      </c>
      <c r="DU226">
        <v>296604</v>
      </c>
      <c r="DY226" t="s">
        <v>201</v>
      </c>
      <c r="DZ226">
        <v>100</v>
      </c>
    </row>
    <row r="227" spans="2:130" x14ac:dyDescent="0.2">
      <c r="B227">
        <v>1045</v>
      </c>
      <c r="C227" t="s">
        <v>133</v>
      </c>
      <c r="E227" t="s">
        <v>133</v>
      </c>
      <c r="F227">
        <v>0</v>
      </c>
      <c r="G227">
        <v>1</v>
      </c>
      <c r="H227">
        <v>1</v>
      </c>
      <c r="I227" t="s">
        <v>242</v>
      </c>
      <c r="J227" t="s">
        <v>180</v>
      </c>
      <c r="K227" t="s">
        <v>136</v>
      </c>
      <c r="L227" t="s">
        <v>413</v>
      </c>
      <c r="M227" t="s">
        <v>226</v>
      </c>
      <c r="O227" t="s">
        <v>180</v>
      </c>
      <c r="P227" t="s">
        <v>140</v>
      </c>
      <c r="Q227">
        <v>2022</v>
      </c>
      <c r="R227">
        <v>5455</v>
      </c>
      <c r="S227">
        <f t="shared" si="3"/>
        <v>54.55</v>
      </c>
      <c r="U227" t="s">
        <v>141</v>
      </c>
      <c r="V227" t="s">
        <v>142</v>
      </c>
      <c r="W227" t="s">
        <v>143</v>
      </c>
      <c r="Y227" t="s">
        <v>144</v>
      </c>
      <c r="Z227" t="s">
        <v>145</v>
      </c>
      <c r="AA227" t="s">
        <v>146</v>
      </c>
      <c r="AB227" s="1">
        <v>42005</v>
      </c>
      <c r="AC227" s="1">
        <v>46022</v>
      </c>
      <c r="AD227" s="1">
        <v>44305</v>
      </c>
      <c r="AF227" t="s">
        <v>147</v>
      </c>
      <c r="AG227" s="1">
        <v>44305</v>
      </c>
      <c r="AH227" t="s">
        <v>133</v>
      </c>
      <c r="AI227" t="s">
        <v>133</v>
      </c>
      <c r="AJ227" t="s">
        <v>133</v>
      </c>
      <c r="AK227" t="s">
        <v>133</v>
      </c>
      <c r="AL227" t="s">
        <v>133</v>
      </c>
      <c r="AS227" t="s">
        <v>133</v>
      </c>
      <c r="AZ227" t="s">
        <v>148</v>
      </c>
      <c r="BB227" t="s">
        <v>149</v>
      </c>
      <c r="BC227" t="s">
        <v>196</v>
      </c>
      <c r="BD227" t="s">
        <v>197</v>
      </c>
      <c r="BG227">
        <v>123050</v>
      </c>
      <c r="BI227" t="s">
        <v>133</v>
      </c>
      <c r="BK227">
        <v>54.552210156981999</v>
      </c>
      <c r="BN227">
        <v>103102</v>
      </c>
      <c r="BR227" t="s">
        <v>133</v>
      </c>
      <c r="BS227" t="s">
        <v>133</v>
      </c>
      <c r="BV227" t="s">
        <v>150</v>
      </c>
      <c r="BX227" t="s">
        <v>151</v>
      </c>
      <c r="CA227">
        <v>25</v>
      </c>
      <c r="CB227">
        <v>0</v>
      </c>
      <c r="CC227" s="1">
        <v>44788</v>
      </c>
      <c r="CD227" s="1">
        <v>44757</v>
      </c>
      <c r="CG227">
        <v>22</v>
      </c>
      <c r="CJ227">
        <v>24</v>
      </c>
      <c r="CL227">
        <v>380</v>
      </c>
      <c r="CM227">
        <v>0</v>
      </c>
      <c r="CN227">
        <v>43</v>
      </c>
      <c r="CO227">
        <v>338</v>
      </c>
      <c r="CP227">
        <v>20663</v>
      </c>
      <c r="CQ227">
        <v>5104</v>
      </c>
      <c r="CR227">
        <v>-1</v>
      </c>
      <c r="CS227">
        <v>28</v>
      </c>
      <c r="CU227">
        <v>296606</v>
      </c>
      <c r="CY227">
        <v>103102</v>
      </c>
      <c r="DB227" s="1">
        <v>44305</v>
      </c>
      <c r="DI227" t="s">
        <v>199</v>
      </c>
      <c r="DL227" t="s">
        <v>152</v>
      </c>
      <c r="DM227" t="s">
        <v>153</v>
      </c>
      <c r="DN227">
        <v>1</v>
      </c>
      <c r="DQ227" t="s">
        <v>133</v>
      </c>
      <c r="DR227" t="s">
        <v>133</v>
      </c>
      <c r="DT227" t="s">
        <v>465</v>
      </c>
      <c r="DU227">
        <v>296606</v>
      </c>
      <c r="DY227" t="s">
        <v>201</v>
      </c>
      <c r="DZ227">
        <v>100</v>
      </c>
    </row>
    <row r="228" spans="2:130" x14ac:dyDescent="0.2">
      <c r="B228">
        <v>1045</v>
      </c>
      <c r="C228" t="s">
        <v>133</v>
      </c>
      <c r="E228" t="s">
        <v>133</v>
      </c>
      <c r="F228">
        <v>0</v>
      </c>
      <c r="G228">
        <v>1</v>
      </c>
      <c r="H228">
        <v>1</v>
      </c>
      <c r="I228" t="s">
        <v>244</v>
      </c>
      <c r="J228" t="s">
        <v>180</v>
      </c>
      <c r="K228" t="s">
        <v>136</v>
      </c>
      <c r="L228" t="s">
        <v>413</v>
      </c>
      <c r="M228" t="s">
        <v>226</v>
      </c>
      <c r="O228" t="s">
        <v>180</v>
      </c>
      <c r="P228" t="s">
        <v>140</v>
      </c>
      <c r="Q228">
        <v>2022</v>
      </c>
      <c r="R228">
        <v>1032</v>
      </c>
      <c r="S228">
        <f t="shared" si="3"/>
        <v>10.32</v>
      </c>
      <c r="U228" t="s">
        <v>141</v>
      </c>
      <c r="V228" t="s">
        <v>142</v>
      </c>
      <c r="W228" t="s">
        <v>143</v>
      </c>
      <c r="Y228" t="s">
        <v>144</v>
      </c>
      <c r="Z228" t="s">
        <v>145</v>
      </c>
      <c r="AA228" t="s">
        <v>146</v>
      </c>
      <c r="AB228" s="1">
        <v>42005</v>
      </c>
      <c r="AC228" s="1">
        <v>46022</v>
      </c>
      <c r="AD228" s="1">
        <v>44305</v>
      </c>
      <c r="AF228" t="s">
        <v>147</v>
      </c>
      <c r="AG228" s="1">
        <v>44305</v>
      </c>
      <c r="AH228" t="s">
        <v>133</v>
      </c>
      <c r="AI228" t="s">
        <v>133</v>
      </c>
      <c r="AJ228" t="s">
        <v>133</v>
      </c>
      <c r="AK228" t="s">
        <v>133</v>
      </c>
      <c r="AL228" t="s">
        <v>133</v>
      </c>
      <c r="AS228" t="s">
        <v>133</v>
      </c>
      <c r="AZ228" t="s">
        <v>148</v>
      </c>
      <c r="BB228" t="s">
        <v>149</v>
      </c>
      <c r="BC228" t="s">
        <v>196</v>
      </c>
      <c r="BD228" t="s">
        <v>197</v>
      </c>
      <c r="BG228">
        <v>123050</v>
      </c>
      <c r="BI228" t="s">
        <v>133</v>
      </c>
      <c r="BK228">
        <v>10.318563650642499</v>
      </c>
      <c r="BN228">
        <v>103102</v>
      </c>
      <c r="BR228" t="s">
        <v>133</v>
      </c>
      <c r="BS228" t="s">
        <v>133</v>
      </c>
      <c r="BV228" t="s">
        <v>150</v>
      </c>
      <c r="BX228" t="s">
        <v>151</v>
      </c>
      <c r="CA228">
        <v>25</v>
      </c>
      <c r="CB228">
        <v>0</v>
      </c>
      <c r="CC228" s="1">
        <v>44788</v>
      </c>
      <c r="CD228" s="1">
        <v>44757</v>
      </c>
      <c r="CG228">
        <v>22</v>
      </c>
      <c r="CJ228">
        <v>24</v>
      </c>
      <c r="CL228">
        <v>380</v>
      </c>
      <c r="CM228">
        <v>0</v>
      </c>
      <c r="CN228">
        <v>43</v>
      </c>
      <c r="CO228">
        <v>338</v>
      </c>
      <c r="CP228">
        <v>20664</v>
      </c>
      <c r="CQ228">
        <v>5105</v>
      </c>
      <c r="CR228">
        <v>-1</v>
      </c>
      <c r="CS228">
        <v>28</v>
      </c>
      <c r="CU228">
        <v>296608</v>
      </c>
      <c r="CY228">
        <v>103102</v>
      </c>
      <c r="DB228" s="1">
        <v>44305</v>
      </c>
      <c r="DI228" t="s">
        <v>199</v>
      </c>
      <c r="DL228" t="s">
        <v>152</v>
      </c>
      <c r="DM228" t="s">
        <v>153</v>
      </c>
      <c r="DN228">
        <v>1</v>
      </c>
      <c r="DQ228" t="s">
        <v>133</v>
      </c>
      <c r="DR228" t="s">
        <v>133</v>
      </c>
      <c r="DT228" t="s">
        <v>466</v>
      </c>
      <c r="DU228">
        <v>296608</v>
      </c>
      <c r="DY228" t="s">
        <v>201</v>
      </c>
      <c r="DZ228">
        <v>100</v>
      </c>
    </row>
    <row r="229" spans="2:130" x14ac:dyDescent="0.2">
      <c r="B229">
        <v>1045</v>
      </c>
      <c r="C229" t="s">
        <v>133</v>
      </c>
      <c r="E229" t="s">
        <v>133</v>
      </c>
      <c r="F229">
        <v>0</v>
      </c>
      <c r="G229">
        <v>1</v>
      </c>
      <c r="H229">
        <v>1</v>
      </c>
      <c r="I229" t="s">
        <v>246</v>
      </c>
      <c r="J229" t="s">
        <v>180</v>
      </c>
      <c r="K229" t="s">
        <v>136</v>
      </c>
      <c r="L229" t="s">
        <v>413</v>
      </c>
      <c r="M229" t="s">
        <v>226</v>
      </c>
      <c r="O229" t="s">
        <v>180</v>
      </c>
      <c r="P229" t="s">
        <v>140</v>
      </c>
      <c r="Q229">
        <v>2022</v>
      </c>
      <c r="R229">
        <v>482</v>
      </c>
      <c r="S229">
        <f t="shared" si="3"/>
        <v>4.82</v>
      </c>
      <c r="U229" t="s">
        <v>141</v>
      </c>
      <c r="V229" t="s">
        <v>142</v>
      </c>
      <c r="W229" t="s">
        <v>143</v>
      </c>
      <c r="Y229" t="s">
        <v>144</v>
      </c>
      <c r="Z229" t="s">
        <v>145</v>
      </c>
      <c r="AA229" t="s">
        <v>146</v>
      </c>
      <c r="AB229" s="1">
        <v>42005</v>
      </c>
      <c r="AC229" s="1">
        <v>46022</v>
      </c>
      <c r="AD229" s="1">
        <v>44305</v>
      </c>
      <c r="AF229" t="s">
        <v>147</v>
      </c>
      <c r="AG229" s="1">
        <v>44305</v>
      </c>
      <c r="AH229" t="s">
        <v>133</v>
      </c>
      <c r="AI229" t="s">
        <v>133</v>
      </c>
      <c r="AJ229" t="s">
        <v>133</v>
      </c>
      <c r="AK229" t="s">
        <v>133</v>
      </c>
      <c r="AL229" t="s">
        <v>133</v>
      </c>
      <c r="AS229" t="s">
        <v>133</v>
      </c>
      <c r="AZ229" t="s">
        <v>148</v>
      </c>
      <c r="BB229" t="s">
        <v>149</v>
      </c>
      <c r="BC229" t="s">
        <v>196</v>
      </c>
      <c r="BD229" t="s">
        <v>197</v>
      </c>
      <c r="BG229">
        <v>123050</v>
      </c>
      <c r="BI229" t="s">
        <v>133</v>
      </c>
      <c r="BK229">
        <v>4.8246069726697298</v>
      </c>
      <c r="BN229">
        <v>103102</v>
      </c>
      <c r="BR229" t="s">
        <v>133</v>
      </c>
      <c r="BS229" t="s">
        <v>133</v>
      </c>
      <c r="BV229" t="s">
        <v>150</v>
      </c>
      <c r="BX229" t="s">
        <v>151</v>
      </c>
      <c r="CA229">
        <v>25</v>
      </c>
      <c r="CB229">
        <v>0</v>
      </c>
      <c r="CC229" s="1">
        <v>44788</v>
      </c>
      <c r="CD229" s="1">
        <v>44757</v>
      </c>
      <c r="CG229">
        <v>22</v>
      </c>
      <c r="CJ229">
        <v>24</v>
      </c>
      <c r="CL229">
        <v>380</v>
      </c>
      <c r="CM229">
        <v>0</v>
      </c>
      <c r="CN229">
        <v>43</v>
      </c>
      <c r="CO229">
        <v>338</v>
      </c>
      <c r="CP229">
        <v>20665</v>
      </c>
      <c r="CQ229">
        <v>5106</v>
      </c>
      <c r="CR229">
        <v>-1</v>
      </c>
      <c r="CS229">
        <v>28</v>
      </c>
      <c r="CU229">
        <v>296610</v>
      </c>
      <c r="CY229">
        <v>103102</v>
      </c>
      <c r="DB229" s="1">
        <v>44305</v>
      </c>
      <c r="DI229" t="s">
        <v>199</v>
      </c>
      <c r="DL229" t="s">
        <v>152</v>
      </c>
      <c r="DM229" t="s">
        <v>153</v>
      </c>
      <c r="DN229">
        <v>1</v>
      </c>
      <c r="DQ229" t="s">
        <v>133</v>
      </c>
      <c r="DR229" t="s">
        <v>133</v>
      </c>
      <c r="DT229" t="s">
        <v>467</v>
      </c>
      <c r="DU229">
        <v>296610</v>
      </c>
      <c r="DY229" t="s">
        <v>201</v>
      </c>
      <c r="DZ229">
        <v>100</v>
      </c>
    </row>
    <row r="230" spans="2:130" x14ac:dyDescent="0.2">
      <c r="B230">
        <v>1045</v>
      </c>
      <c r="C230" t="s">
        <v>133</v>
      </c>
      <c r="E230" t="s">
        <v>133</v>
      </c>
      <c r="F230">
        <v>0</v>
      </c>
      <c r="G230">
        <v>1</v>
      </c>
      <c r="H230">
        <v>1</v>
      </c>
      <c r="I230" t="s">
        <v>248</v>
      </c>
      <c r="J230" t="s">
        <v>180</v>
      </c>
      <c r="K230" t="s">
        <v>136</v>
      </c>
      <c r="L230" t="s">
        <v>413</v>
      </c>
      <c r="M230" t="s">
        <v>226</v>
      </c>
      <c r="O230" t="s">
        <v>180</v>
      </c>
      <c r="P230" t="s">
        <v>140</v>
      </c>
      <c r="Q230">
        <v>2022</v>
      </c>
      <c r="R230">
        <v>195</v>
      </c>
      <c r="S230">
        <f t="shared" si="3"/>
        <v>1.95</v>
      </c>
      <c r="U230" t="s">
        <v>141</v>
      </c>
      <c r="V230" t="s">
        <v>142</v>
      </c>
      <c r="W230" t="s">
        <v>143</v>
      </c>
      <c r="Y230" t="s">
        <v>144</v>
      </c>
      <c r="Z230" t="s">
        <v>145</v>
      </c>
      <c r="AA230" t="s">
        <v>146</v>
      </c>
      <c r="AB230" s="1">
        <v>42005</v>
      </c>
      <c r="AC230" s="1">
        <v>46022</v>
      </c>
      <c r="AD230" s="1">
        <v>44305</v>
      </c>
      <c r="AF230" t="s">
        <v>147</v>
      </c>
      <c r="AG230" s="1">
        <v>44305</v>
      </c>
      <c r="AH230" t="s">
        <v>133</v>
      </c>
      <c r="AI230" t="s">
        <v>133</v>
      </c>
      <c r="AJ230" t="s">
        <v>133</v>
      </c>
      <c r="AK230" t="s">
        <v>133</v>
      </c>
      <c r="AL230" t="s">
        <v>133</v>
      </c>
      <c r="AS230" t="s">
        <v>133</v>
      </c>
      <c r="AZ230" t="s">
        <v>148</v>
      </c>
      <c r="BB230" t="s">
        <v>149</v>
      </c>
      <c r="BC230" t="s">
        <v>196</v>
      </c>
      <c r="BD230" t="s">
        <v>197</v>
      </c>
      <c r="BG230">
        <v>123050</v>
      </c>
      <c r="BI230" t="s">
        <v>133</v>
      </c>
      <c r="BK230">
        <v>1.9468919441233301</v>
      </c>
      <c r="BN230">
        <v>103102</v>
      </c>
      <c r="BR230" t="s">
        <v>133</v>
      </c>
      <c r="BS230" t="s">
        <v>133</v>
      </c>
      <c r="BV230" t="s">
        <v>150</v>
      </c>
      <c r="BX230" t="s">
        <v>151</v>
      </c>
      <c r="CA230">
        <v>25</v>
      </c>
      <c r="CB230">
        <v>0</v>
      </c>
      <c r="CC230" s="1">
        <v>44788</v>
      </c>
      <c r="CD230" s="1">
        <v>44757</v>
      </c>
      <c r="CG230">
        <v>22</v>
      </c>
      <c r="CJ230">
        <v>24</v>
      </c>
      <c r="CL230">
        <v>380</v>
      </c>
      <c r="CM230">
        <v>0</v>
      </c>
      <c r="CN230">
        <v>43</v>
      </c>
      <c r="CO230">
        <v>338</v>
      </c>
      <c r="CP230">
        <v>20666</v>
      </c>
      <c r="CQ230">
        <v>5107</v>
      </c>
      <c r="CR230">
        <v>-1</v>
      </c>
      <c r="CS230">
        <v>28</v>
      </c>
      <c r="CU230">
        <v>296612</v>
      </c>
      <c r="CY230">
        <v>103102</v>
      </c>
      <c r="DB230" s="1">
        <v>44305</v>
      </c>
      <c r="DI230" t="s">
        <v>199</v>
      </c>
      <c r="DL230" t="s">
        <v>152</v>
      </c>
      <c r="DM230" t="s">
        <v>153</v>
      </c>
      <c r="DN230">
        <v>1</v>
      </c>
      <c r="DQ230" t="s">
        <v>133</v>
      </c>
      <c r="DR230" t="s">
        <v>133</v>
      </c>
      <c r="DT230" t="s">
        <v>468</v>
      </c>
      <c r="DU230">
        <v>296612</v>
      </c>
      <c r="DY230" t="s">
        <v>201</v>
      </c>
      <c r="DZ230">
        <v>100</v>
      </c>
    </row>
    <row r="231" spans="2:130" x14ac:dyDescent="0.2">
      <c r="B231">
        <v>1045</v>
      </c>
      <c r="C231" t="s">
        <v>133</v>
      </c>
      <c r="E231" t="s">
        <v>133</v>
      </c>
      <c r="F231">
        <v>0</v>
      </c>
      <c r="G231">
        <v>1</v>
      </c>
      <c r="H231">
        <v>1</v>
      </c>
      <c r="I231" t="s">
        <v>250</v>
      </c>
      <c r="J231" t="s">
        <v>180</v>
      </c>
      <c r="K231" t="s">
        <v>136</v>
      </c>
      <c r="L231" t="s">
        <v>413</v>
      </c>
      <c r="M231" t="s">
        <v>226</v>
      </c>
      <c r="O231" t="s">
        <v>180</v>
      </c>
      <c r="P231" t="s">
        <v>140</v>
      </c>
      <c r="Q231">
        <v>2022</v>
      </c>
      <c r="R231">
        <v>864</v>
      </c>
      <c r="S231">
        <f t="shared" si="3"/>
        <v>8.64</v>
      </c>
      <c r="U231" t="s">
        <v>141</v>
      </c>
      <c r="V231" t="s">
        <v>142</v>
      </c>
      <c r="W231" t="s">
        <v>143</v>
      </c>
      <c r="Y231" t="s">
        <v>144</v>
      </c>
      <c r="Z231" t="s">
        <v>145</v>
      </c>
      <c r="AA231" t="s">
        <v>146</v>
      </c>
      <c r="AB231" s="1">
        <v>42005</v>
      </c>
      <c r="AC231" s="1">
        <v>46022</v>
      </c>
      <c r="AD231" s="1">
        <v>44305</v>
      </c>
      <c r="AF231" t="s">
        <v>147</v>
      </c>
      <c r="AG231" s="1">
        <v>44305</v>
      </c>
      <c r="AH231" t="s">
        <v>133</v>
      </c>
      <c r="AI231" t="s">
        <v>133</v>
      </c>
      <c r="AJ231" t="s">
        <v>133</v>
      </c>
      <c r="AK231" t="s">
        <v>133</v>
      </c>
      <c r="AL231" t="s">
        <v>133</v>
      </c>
      <c r="AS231" t="s">
        <v>133</v>
      </c>
      <c r="AZ231" t="s">
        <v>148</v>
      </c>
      <c r="BB231" t="s">
        <v>149</v>
      </c>
      <c r="BC231" t="s">
        <v>196</v>
      </c>
      <c r="BD231" t="s">
        <v>197</v>
      </c>
      <c r="BG231">
        <v>123050</v>
      </c>
      <c r="BI231" t="s">
        <v>133</v>
      </c>
      <c r="BK231">
        <v>8.6393472678710506</v>
      </c>
      <c r="BN231">
        <v>103102</v>
      </c>
      <c r="BR231" t="s">
        <v>133</v>
      </c>
      <c r="BS231" t="s">
        <v>133</v>
      </c>
      <c r="BV231" t="s">
        <v>150</v>
      </c>
      <c r="BX231" t="s">
        <v>151</v>
      </c>
      <c r="CA231">
        <v>25</v>
      </c>
      <c r="CB231">
        <v>0</v>
      </c>
      <c r="CC231" s="1">
        <v>44788</v>
      </c>
      <c r="CD231" s="1">
        <v>44757</v>
      </c>
      <c r="CG231">
        <v>22</v>
      </c>
      <c r="CJ231">
        <v>24</v>
      </c>
      <c r="CL231">
        <v>380</v>
      </c>
      <c r="CM231">
        <v>0</v>
      </c>
      <c r="CN231">
        <v>43</v>
      </c>
      <c r="CO231">
        <v>338</v>
      </c>
      <c r="CP231">
        <v>20667</v>
      </c>
      <c r="CQ231">
        <v>5108</v>
      </c>
      <c r="CR231">
        <v>-1</v>
      </c>
      <c r="CS231">
        <v>28</v>
      </c>
      <c r="CU231">
        <v>296614</v>
      </c>
      <c r="CY231">
        <v>103102</v>
      </c>
      <c r="DB231" s="1">
        <v>44305</v>
      </c>
      <c r="DI231" t="s">
        <v>199</v>
      </c>
      <c r="DL231" t="s">
        <v>152</v>
      </c>
      <c r="DM231" t="s">
        <v>153</v>
      </c>
      <c r="DN231">
        <v>1</v>
      </c>
      <c r="DQ231" t="s">
        <v>133</v>
      </c>
      <c r="DR231" t="s">
        <v>133</v>
      </c>
      <c r="DT231" t="s">
        <v>469</v>
      </c>
      <c r="DU231">
        <v>296614</v>
      </c>
      <c r="DY231" t="s">
        <v>201</v>
      </c>
      <c r="DZ231">
        <v>100</v>
      </c>
    </row>
    <row r="232" spans="2:130" x14ac:dyDescent="0.2">
      <c r="B232">
        <v>1045</v>
      </c>
      <c r="C232" t="s">
        <v>133</v>
      </c>
      <c r="E232" t="s">
        <v>133</v>
      </c>
      <c r="F232">
        <v>0</v>
      </c>
      <c r="G232">
        <v>1</v>
      </c>
      <c r="H232">
        <v>1</v>
      </c>
      <c r="I232" t="s">
        <v>252</v>
      </c>
      <c r="J232" t="s">
        <v>180</v>
      </c>
      <c r="K232" t="s">
        <v>136</v>
      </c>
      <c r="L232" t="s">
        <v>413</v>
      </c>
      <c r="M232" t="s">
        <v>226</v>
      </c>
      <c r="O232" t="s">
        <v>180</v>
      </c>
      <c r="P232" t="s">
        <v>140</v>
      </c>
      <c r="Q232">
        <v>2022</v>
      </c>
      <c r="R232">
        <v>310</v>
      </c>
      <c r="S232">
        <f t="shared" si="3"/>
        <v>3.1</v>
      </c>
      <c r="U232" t="s">
        <v>141</v>
      </c>
      <c r="V232" t="s">
        <v>142</v>
      </c>
      <c r="W232" t="s">
        <v>143</v>
      </c>
      <c r="Y232" t="s">
        <v>144</v>
      </c>
      <c r="Z232" t="s">
        <v>145</v>
      </c>
      <c r="AA232" t="s">
        <v>146</v>
      </c>
      <c r="AB232" s="1">
        <v>42005</v>
      </c>
      <c r="AC232" s="1">
        <v>46022</v>
      </c>
      <c r="AD232" s="1">
        <v>44305</v>
      </c>
      <c r="AF232" t="s">
        <v>147</v>
      </c>
      <c r="AG232" s="1">
        <v>44305</v>
      </c>
      <c r="AH232" t="s">
        <v>133</v>
      </c>
      <c r="AI232" t="s">
        <v>133</v>
      </c>
      <c r="AJ232" t="s">
        <v>133</v>
      </c>
      <c r="AK232" t="s">
        <v>133</v>
      </c>
      <c r="AL232" t="s">
        <v>133</v>
      </c>
      <c r="AS232" t="s">
        <v>133</v>
      </c>
      <c r="AZ232" t="s">
        <v>148</v>
      </c>
      <c r="BB232" t="s">
        <v>149</v>
      </c>
      <c r="BC232" t="s">
        <v>196</v>
      </c>
      <c r="BD232" t="s">
        <v>197</v>
      </c>
      <c r="BG232">
        <v>123050</v>
      </c>
      <c r="BI232" t="s">
        <v>133</v>
      </c>
      <c r="BK232">
        <v>3.1020501148261399</v>
      </c>
      <c r="BN232">
        <v>103102</v>
      </c>
      <c r="BR232" t="s">
        <v>133</v>
      </c>
      <c r="BS232" t="s">
        <v>133</v>
      </c>
      <c r="BV232" t="s">
        <v>150</v>
      </c>
      <c r="BX232" t="s">
        <v>151</v>
      </c>
      <c r="CA232">
        <v>25</v>
      </c>
      <c r="CB232">
        <v>0</v>
      </c>
      <c r="CC232" s="1">
        <v>44788</v>
      </c>
      <c r="CD232" s="1">
        <v>44757</v>
      </c>
      <c r="CG232">
        <v>22</v>
      </c>
      <c r="CJ232">
        <v>24</v>
      </c>
      <c r="CL232">
        <v>380</v>
      </c>
      <c r="CM232">
        <v>0</v>
      </c>
      <c r="CN232">
        <v>43</v>
      </c>
      <c r="CO232">
        <v>338</v>
      </c>
      <c r="CP232">
        <v>20668</v>
      </c>
      <c r="CQ232">
        <v>5109</v>
      </c>
      <c r="CR232">
        <v>-1</v>
      </c>
      <c r="CS232">
        <v>28</v>
      </c>
      <c r="CU232">
        <v>296616</v>
      </c>
      <c r="CY232">
        <v>103102</v>
      </c>
      <c r="DB232" s="1">
        <v>44305</v>
      </c>
      <c r="DI232" t="s">
        <v>199</v>
      </c>
      <c r="DL232" t="s">
        <v>152</v>
      </c>
      <c r="DM232" t="s">
        <v>153</v>
      </c>
      <c r="DN232">
        <v>1</v>
      </c>
      <c r="DQ232" t="s">
        <v>133</v>
      </c>
      <c r="DR232" t="s">
        <v>133</v>
      </c>
      <c r="DT232" t="s">
        <v>470</v>
      </c>
      <c r="DU232">
        <v>296616</v>
      </c>
      <c r="DY232" t="s">
        <v>201</v>
      </c>
      <c r="DZ232">
        <v>100</v>
      </c>
    </row>
    <row r="233" spans="2:130" x14ac:dyDescent="0.2">
      <c r="B233">
        <v>1045</v>
      </c>
      <c r="C233" t="s">
        <v>133</v>
      </c>
      <c r="E233" t="s">
        <v>133</v>
      </c>
      <c r="F233">
        <v>0</v>
      </c>
      <c r="G233">
        <v>1</v>
      </c>
      <c r="H233">
        <v>1</v>
      </c>
      <c r="I233" t="s">
        <v>258</v>
      </c>
      <c r="J233" t="s">
        <v>180</v>
      </c>
      <c r="K233" t="s">
        <v>136</v>
      </c>
      <c r="L233" t="s">
        <v>413</v>
      </c>
      <c r="M233" t="s">
        <v>226</v>
      </c>
      <c r="O233" t="s">
        <v>180</v>
      </c>
      <c r="P233" t="s">
        <v>140</v>
      </c>
      <c r="Q233">
        <v>2022</v>
      </c>
      <c r="R233">
        <v>1797</v>
      </c>
      <c r="S233">
        <f t="shared" si="3"/>
        <v>17.97</v>
      </c>
      <c r="U233" t="s">
        <v>141</v>
      </c>
      <c r="V233" t="s">
        <v>142</v>
      </c>
      <c r="W233" t="s">
        <v>143</v>
      </c>
      <c r="Y233" t="s">
        <v>144</v>
      </c>
      <c r="Z233" t="s">
        <v>145</v>
      </c>
      <c r="AA233" t="s">
        <v>146</v>
      </c>
      <c r="AB233" s="1">
        <v>42005</v>
      </c>
      <c r="AC233" s="1">
        <v>46022</v>
      </c>
      <c r="AD233" s="1">
        <v>44305</v>
      </c>
      <c r="AF233" t="s">
        <v>147</v>
      </c>
      <c r="AG233" s="1">
        <v>44305</v>
      </c>
      <c r="AH233" t="s">
        <v>133</v>
      </c>
      <c r="AI233" t="s">
        <v>133</v>
      </c>
      <c r="AJ233" t="s">
        <v>133</v>
      </c>
      <c r="AK233" t="s">
        <v>133</v>
      </c>
      <c r="AL233" t="s">
        <v>133</v>
      </c>
      <c r="AS233" t="s">
        <v>133</v>
      </c>
      <c r="AZ233" t="s">
        <v>148</v>
      </c>
      <c r="BB233" t="s">
        <v>149</v>
      </c>
      <c r="BC233" t="s">
        <v>196</v>
      </c>
      <c r="BD233" t="s">
        <v>197</v>
      </c>
      <c r="BG233">
        <v>123050</v>
      </c>
      <c r="BI233" t="s">
        <v>133</v>
      </c>
      <c r="BK233">
        <v>17.968576322851199</v>
      </c>
      <c r="BN233">
        <v>103102</v>
      </c>
      <c r="BR233" t="s">
        <v>133</v>
      </c>
      <c r="BS233" t="s">
        <v>133</v>
      </c>
      <c r="BV233" t="s">
        <v>150</v>
      </c>
      <c r="BX233" t="s">
        <v>151</v>
      </c>
      <c r="CA233">
        <v>25</v>
      </c>
      <c r="CC233" s="1">
        <v>44788</v>
      </c>
      <c r="CD233" s="1">
        <v>44757</v>
      </c>
      <c r="CG233">
        <v>22</v>
      </c>
      <c r="CJ233">
        <v>24</v>
      </c>
      <c r="CL233">
        <v>380</v>
      </c>
      <c r="CM233">
        <v>0</v>
      </c>
      <c r="CN233">
        <v>43</v>
      </c>
      <c r="CO233">
        <v>338</v>
      </c>
      <c r="CP233">
        <v>20673</v>
      </c>
      <c r="CQ233">
        <v>5114</v>
      </c>
      <c r="CR233">
        <v>-1</v>
      </c>
      <c r="CS233">
        <v>28</v>
      </c>
      <c r="CU233">
        <v>296618</v>
      </c>
      <c r="CV233">
        <v>0</v>
      </c>
      <c r="CY233">
        <v>103102</v>
      </c>
      <c r="DB233" s="1">
        <v>44305</v>
      </c>
      <c r="DI233" t="s">
        <v>199</v>
      </c>
      <c r="DL233" t="s">
        <v>152</v>
      </c>
      <c r="DM233" t="s">
        <v>153</v>
      </c>
      <c r="DN233">
        <v>1</v>
      </c>
      <c r="DQ233" t="s">
        <v>133</v>
      </c>
      <c r="DR233" t="s">
        <v>133</v>
      </c>
      <c r="DT233" t="s">
        <v>471</v>
      </c>
      <c r="DU233">
        <v>296618</v>
      </c>
      <c r="DY233" t="s">
        <v>201</v>
      </c>
      <c r="DZ233">
        <v>100</v>
      </c>
    </row>
    <row r="234" spans="2:130" x14ac:dyDescent="0.2">
      <c r="B234">
        <v>1045</v>
      </c>
      <c r="C234" t="s">
        <v>133</v>
      </c>
      <c r="E234" t="s">
        <v>133</v>
      </c>
      <c r="F234">
        <v>0</v>
      </c>
      <c r="G234">
        <v>1</v>
      </c>
      <c r="H234">
        <v>1</v>
      </c>
      <c r="I234" t="s">
        <v>260</v>
      </c>
      <c r="J234" t="s">
        <v>180</v>
      </c>
      <c r="K234" t="s">
        <v>136</v>
      </c>
      <c r="L234" t="s">
        <v>413</v>
      </c>
      <c r="M234" t="s">
        <v>226</v>
      </c>
      <c r="O234" t="s">
        <v>180</v>
      </c>
      <c r="P234" t="s">
        <v>140</v>
      </c>
      <c r="Q234">
        <v>2022</v>
      </c>
      <c r="R234">
        <v>1127</v>
      </c>
      <c r="S234">
        <f t="shared" si="3"/>
        <v>11.27</v>
      </c>
      <c r="U234" t="s">
        <v>141</v>
      </c>
      <c r="V234" t="s">
        <v>142</v>
      </c>
      <c r="W234" t="s">
        <v>143</v>
      </c>
      <c r="Y234" t="s">
        <v>144</v>
      </c>
      <c r="Z234" t="s">
        <v>145</v>
      </c>
      <c r="AA234" t="s">
        <v>146</v>
      </c>
      <c r="AB234" s="1">
        <v>42005</v>
      </c>
      <c r="AC234" s="1">
        <v>46022</v>
      </c>
      <c r="AD234" s="1">
        <v>44305</v>
      </c>
      <c r="AF234" t="s">
        <v>147</v>
      </c>
      <c r="AG234" s="1">
        <v>44305</v>
      </c>
      <c r="AH234" t="s">
        <v>133</v>
      </c>
      <c r="AI234" t="s">
        <v>133</v>
      </c>
      <c r="AJ234" t="s">
        <v>133</v>
      </c>
      <c r="AK234" t="s">
        <v>133</v>
      </c>
      <c r="AL234" t="s">
        <v>133</v>
      </c>
      <c r="AS234" t="s">
        <v>133</v>
      </c>
      <c r="AZ234" t="s">
        <v>148</v>
      </c>
      <c r="BB234" t="s">
        <v>149</v>
      </c>
      <c r="BC234" t="s">
        <v>196</v>
      </c>
      <c r="BD234" t="s">
        <v>197</v>
      </c>
      <c r="BG234">
        <v>123050</v>
      </c>
      <c r="BI234" t="s">
        <v>133</v>
      </c>
      <c r="BK234">
        <v>11.2697920220036</v>
      </c>
      <c r="BN234">
        <v>103102</v>
      </c>
      <c r="BR234" t="s">
        <v>133</v>
      </c>
      <c r="BS234" t="s">
        <v>133</v>
      </c>
      <c r="BV234" t="s">
        <v>150</v>
      </c>
      <c r="BX234" t="s">
        <v>151</v>
      </c>
      <c r="CA234">
        <v>25</v>
      </c>
      <c r="CB234">
        <v>0</v>
      </c>
      <c r="CC234" s="1">
        <v>44788</v>
      </c>
      <c r="CD234" s="1">
        <v>44757</v>
      </c>
      <c r="CG234">
        <v>22</v>
      </c>
      <c r="CJ234">
        <v>24</v>
      </c>
      <c r="CL234">
        <v>380</v>
      </c>
      <c r="CM234">
        <v>0</v>
      </c>
      <c r="CN234">
        <v>43</v>
      </c>
      <c r="CO234">
        <v>338</v>
      </c>
      <c r="CP234">
        <v>20674</v>
      </c>
      <c r="CQ234">
        <v>5115</v>
      </c>
      <c r="CR234">
        <v>-1</v>
      </c>
      <c r="CS234">
        <v>28</v>
      </c>
      <c r="CU234">
        <v>296620</v>
      </c>
      <c r="CY234">
        <v>103102</v>
      </c>
      <c r="DB234" s="1">
        <v>44305</v>
      </c>
      <c r="DI234" t="s">
        <v>199</v>
      </c>
      <c r="DL234" t="s">
        <v>152</v>
      </c>
      <c r="DM234" t="s">
        <v>153</v>
      </c>
      <c r="DN234">
        <v>1</v>
      </c>
      <c r="DQ234" t="s">
        <v>133</v>
      </c>
      <c r="DR234" t="s">
        <v>133</v>
      </c>
      <c r="DT234" t="s">
        <v>472</v>
      </c>
      <c r="DU234">
        <v>296620</v>
      </c>
      <c r="DY234" t="s">
        <v>201</v>
      </c>
      <c r="DZ234">
        <v>100</v>
      </c>
    </row>
    <row r="235" spans="2:130" x14ac:dyDescent="0.2">
      <c r="B235">
        <v>1045</v>
      </c>
      <c r="C235" t="s">
        <v>133</v>
      </c>
      <c r="E235" t="s">
        <v>133</v>
      </c>
      <c r="F235">
        <v>0</v>
      </c>
      <c r="G235">
        <v>1</v>
      </c>
      <c r="H235">
        <v>1</v>
      </c>
      <c r="I235" t="s">
        <v>262</v>
      </c>
      <c r="J235" t="s">
        <v>180</v>
      </c>
      <c r="K235" t="s">
        <v>136</v>
      </c>
      <c r="L235" t="s">
        <v>413</v>
      </c>
      <c r="M235" t="s">
        <v>226</v>
      </c>
      <c r="O235" t="s">
        <v>180</v>
      </c>
      <c r="P235" t="s">
        <v>140</v>
      </c>
      <c r="Q235">
        <v>2022</v>
      </c>
      <c r="R235">
        <v>510</v>
      </c>
      <c r="S235">
        <f t="shared" si="3"/>
        <v>5.0999999999999996</v>
      </c>
      <c r="U235" t="s">
        <v>141</v>
      </c>
      <c r="V235" t="s">
        <v>142</v>
      </c>
      <c r="W235" t="s">
        <v>143</v>
      </c>
      <c r="Y235" t="s">
        <v>144</v>
      </c>
      <c r="Z235" t="s">
        <v>145</v>
      </c>
      <c r="AA235" t="s">
        <v>146</v>
      </c>
      <c r="AB235" s="1">
        <v>42005</v>
      </c>
      <c r="AC235" s="1">
        <v>46022</v>
      </c>
      <c r="AD235" s="1">
        <v>44305</v>
      </c>
      <c r="AF235" t="s">
        <v>147</v>
      </c>
      <c r="AG235" s="1">
        <v>44305</v>
      </c>
      <c r="AH235" t="s">
        <v>133</v>
      </c>
      <c r="AI235" t="s">
        <v>133</v>
      </c>
      <c r="AJ235" t="s">
        <v>133</v>
      </c>
      <c r="AK235" t="s">
        <v>133</v>
      </c>
      <c r="AL235" t="s">
        <v>133</v>
      </c>
      <c r="AS235" t="s">
        <v>133</v>
      </c>
      <c r="AZ235" t="s">
        <v>148</v>
      </c>
      <c r="BB235" t="s">
        <v>149</v>
      </c>
      <c r="BC235" t="s">
        <v>196</v>
      </c>
      <c r="BD235" t="s">
        <v>197</v>
      </c>
      <c r="BG235">
        <v>123050</v>
      </c>
      <c r="BI235" t="s">
        <v>133</v>
      </c>
      <c r="BK235">
        <v>5.1019881589729499</v>
      </c>
      <c r="BN235">
        <v>103102</v>
      </c>
      <c r="BR235" t="s">
        <v>133</v>
      </c>
      <c r="BS235" t="s">
        <v>133</v>
      </c>
      <c r="BV235" t="s">
        <v>150</v>
      </c>
      <c r="BX235" t="s">
        <v>151</v>
      </c>
      <c r="CA235">
        <v>25</v>
      </c>
      <c r="CB235">
        <v>0</v>
      </c>
      <c r="CC235" s="1">
        <v>44788</v>
      </c>
      <c r="CD235" s="1">
        <v>44757</v>
      </c>
      <c r="CG235">
        <v>22</v>
      </c>
      <c r="CJ235">
        <v>24</v>
      </c>
      <c r="CL235">
        <v>380</v>
      </c>
      <c r="CM235">
        <v>0</v>
      </c>
      <c r="CN235">
        <v>43</v>
      </c>
      <c r="CO235">
        <v>338</v>
      </c>
      <c r="CP235">
        <v>20675</v>
      </c>
      <c r="CQ235">
        <v>5116</v>
      </c>
      <c r="CR235">
        <v>-1</v>
      </c>
      <c r="CS235">
        <v>28</v>
      </c>
      <c r="CU235">
        <v>296622</v>
      </c>
      <c r="CY235">
        <v>103102</v>
      </c>
      <c r="DB235" s="1">
        <v>44305</v>
      </c>
      <c r="DI235" t="s">
        <v>199</v>
      </c>
      <c r="DL235" t="s">
        <v>152</v>
      </c>
      <c r="DM235" t="s">
        <v>153</v>
      </c>
      <c r="DN235">
        <v>1</v>
      </c>
      <c r="DQ235" t="s">
        <v>133</v>
      </c>
      <c r="DR235" t="s">
        <v>133</v>
      </c>
      <c r="DT235" t="s">
        <v>473</v>
      </c>
      <c r="DU235">
        <v>296622</v>
      </c>
      <c r="DY235" t="s">
        <v>201</v>
      </c>
      <c r="DZ235">
        <v>100</v>
      </c>
    </row>
    <row r="236" spans="2:130" x14ac:dyDescent="0.2">
      <c r="B236">
        <v>1045</v>
      </c>
      <c r="C236" t="s">
        <v>133</v>
      </c>
      <c r="E236" t="s">
        <v>133</v>
      </c>
      <c r="F236">
        <v>0</v>
      </c>
      <c r="G236">
        <v>1</v>
      </c>
      <c r="H236">
        <v>1</v>
      </c>
      <c r="I236" t="s">
        <v>264</v>
      </c>
      <c r="J236" t="s">
        <v>180</v>
      </c>
      <c r="K236" t="s">
        <v>136</v>
      </c>
      <c r="L236" t="s">
        <v>413</v>
      </c>
      <c r="M236" t="s">
        <v>226</v>
      </c>
      <c r="O236" t="s">
        <v>180</v>
      </c>
      <c r="P236" t="s">
        <v>140</v>
      </c>
      <c r="Q236">
        <v>2022</v>
      </c>
      <c r="R236">
        <v>3014</v>
      </c>
      <c r="S236">
        <f t="shared" si="3"/>
        <v>30.14</v>
      </c>
      <c r="U236" t="s">
        <v>141</v>
      </c>
      <c r="V236" t="s">
        <v>142</v>
      </c>
      <c r="W236" t="s">
        <v>143</v>
      </c>
      <c r="Y236" t="s">
        <v>144</v>
      </c>
      <c r="Z236" t="s">
        <v>145</v>
      </c>
      <c r="AA236" t="s">
        <v>146</v>
      </c>
      <c r="AB236" s="1">
        <v>42005</v>
      </c>
      <c r="AC236" s="1">
        <v>46022</v>
      </c>
      <c r="AD236" s="1">
        <v>44305</v>
      </c>
      <c r="AF236" t="s">
        <v>147</v>
      </c>
      <c r="AG236" s="1">
        <v>44305</v>
      </c>
      <c r="AH236" t="s">
        <v>133</v>
      </c>
      <c r="AI236" t="s">
        <v>133</v>
      </c>
      <c r="AJ236" t="s">
        <v>133</v>
      </c>
      <c r="AK236" t="s">
        <v>133</v>
      </c>
      <c r="AL236" t="s">
        <v>133</v>
      </c>
      <c r="AS236" t="s">
        <v>133</v>
      </c>
      <c r="AZ236" t="s">
        <v>148</v>
      </c>
      <c r="BB236" t="s">
        <v>149</v>
      </c>
      <c r="BC236" t="s">
        <v>196</v>
      </c>
      <c r="BD236" t="s">
        <v>197</v>
      </c>
      <c r="BG236">
        <v>123050</v>
      </c>
      <c r="BI236" t="s">
        <v>133</v>
      </c>
      <c r="BK236">
        <v>30.142263165697699</v>
      </c>
      <c r="BN236">
        <v>103102</v>
      </c>
      <c r="BR236" t="s">
        <v>133</v>
      </c>
      <c r="BS236" t="s">
        <v>133</v>
      </c>
      <c r="BV236" t="s">
        <v>150</v>
      </c>
      <c r="BX236" t="s">
        <v>151</v>
      </c>
      <c r="CA236">
        <v>25</v>
      </c>
      <c r="CB236">
        <v>0</v>
      </c>
      <c r="CC236" s="1">
        <v>44788</v>
      </c>
      <c r="CD236" s="1">
        <v>44757</v>
      </c>
      <c r="CG236">
        <v>22</v>
      </c>
      <c r="CJ236">
        <v>24</v>
      </c>
      <c r="CL236">
        <v>380</v>
      </c>
      <c r="CM236">
        <v>0</v>
      </c>
      <c r="CN236">
        <v>43</v>
      </c>
      <c r="CO236">
        <v>338</v>
      </c>
      <c r="CP236">
        <v>20676</v>
      </c>
      <c r="CQ236">
        <v>5117</v>
      </c>
      <c r="CR236">
        <v>-1</v>
      </c>
      <c r="CS236">
        <v>28</v>
      </c>
      <c r="CU236">
        <v>296624</v>
      </c>
      <c r="CY236">
        <v>103102</v>
      </c>
      <c r="DB236" s="1">
        <v>44305</v>
      </c>
      <c r="DI236" t="s">
        <v>199</v>
      </c>
      <c r="DL236" t="s">
        <v>152</v>
      </c>
      <c r="DM236" t="s">
        <v>153</v>
      </c>
      <c r="DN236">
        <v>1</v>
      </c>
      <c r="DQ236" t="s">
        <v>133</v>
      </c>
      <c r="DR236" t="s">
        <v>133</v>
      </c>
      <c r="DT236" t="s">
        <v>474</v>
      </c>
      <c r="DU236">
        <v>296624</v>
      </c>
      <c r="DY236" t="s">
        <v>201</v>
      </c>
      <c r="DZ236">
        <v>100</v>
      </c>
    </row>
    <row r="237" spans="2:130" x14ac:dyDescent="0.2">
      <c r="B237">
        <v>1045</v>
      </c>
      <c r="C237" t="s">
        <v>133</v>
      </c>
      <c r="E237" t="s">
        <v>133</v>
      </c>
      <c r="F237">
        <v>0</v>
      </c>
      <c r="G237">
        <v>1</v>
      </c>
      <c r="H237">
        <v>1</v>
      </c>
      <c r="I237" t="s">
        <v>268</v>
      </c>
      <c r="J237" t="s">
        <v>180</v>
      </c>
      <c r="K237" t="s">
        <v>136</v>
      </c>
      <c r="L237" t="s">
        <v>413</v>
      </c>
      <c r="M237" t="s">
        <v>226</v>
      </c>
      <c r="O237" t="s">
        <v>180</v>
      </c>
      <c r="P237" t="s">
        <v>140</v>
      </c>
      <c r="Q237">
        <v>2022</v>
      </c>
      <c r="R237">
        <v>3648</v>
      </c>
      <c r="S237">
        <f t="shared" si="3"/>
        <v>36.479999999999997</v>
      </c>
      <c r="U237" t="s">
        <v>141</v>
      </c>
      <c r="V237" t="s">
        <v>142</v>
      </c>
      <c r="W237" t="s">
        <v>143</v>
      </c>
      <c r="Y237" t="s">
        <v>144</v>
      </c>
      <c r="Z237" t="s">
        <v>145</v>
      </c>
      <c r="AA237" t="s">
        <v>146</v>
      </c>
      <c r="AB237" s="1">
        <v>42005</v>
      </c>
      <c r="AC237" s="1">
        <v>46022</v>
      </c>
      <c r="AD237" s="1">
        <v>44305</v>
      </c>
      <c r="AF237" t="s">
        <v>147</v>
      </c>
      <c r="AG237" s="1">
        <v>44305</v>
      </c>
      <c r="AH237" t="s">
        <v>133</v>
      </c>
      <c r="AI237" t="s">
        <v>133</v>
      </c>
      <c r="AJ237" t="s">
        <v>133</v>
      </c>
      <c r="AK237" t="s">
        <v>133</v>
      </c>
      <c r="AL237" t="s">
        <v>133</v>
      </c>
      <c r="AS237" t="s">
        <v>133</v>
      </c>
      <c r="AZ237" t="s">
        <v>148</v>
      </c>
      <c r="BB237" t="s">
        <v>149</v>
      </c>
      <c r="BC237" t="s">
        <v>196</v>
      </c>
      <c r="BD237" t="s">
        <v>197</v>
      </c>
      <c r="BG237">
        <v>123050</v>
      </c>
      <c r="BI237" t="s">
        <v>133</v>
      </c>
      <c r="BK237">
        <v>36.482718715494698</v>
      </c>
      <c r="BN237">
        <v>103102</v>
      </c>
      <c r="BR237" t="s">
        <v>133</v>
      </c>
      <c r="BS237" t="s">
        <v>133</v>
      </c>
      <c r="BV237" t="s">
        <v>150</v>
      </c>
      <c r="BX237" t="s">
        <v>151</v>
      </c>
      <c r="CA237">
        <v>25</v>
      </c>
      <c r="CB237">
        <v>0</v>
      </c>
      <c r="CC237" s="1">
        <v>44788</v>
      </c>
      <c r="CD237" s="1">
        <v>44757</v>
      </c>
      <c r="CG237">
        <v>22</v>
      </c>
      <c r="CJ237">
        <v>24</v>
      </c>
      <c r="CL237">
        <v>380</v>
      </c>
      <c r="CM237">
        <v>0</v>
      </c>
      <c r="CN237">
        <v>43</v>
      </c>
      <c r="CO237">
        <v>338</v>
      </c>
      <c r="CP237">
        <v>20678</v>
      </c>
      <c r="CQ237">
        <v>5119</v>
      </c>
      <c r="CR237">
        <v>-1</v>
      </c>
      <c r="CS237">
        <v>28</v>
      </c>
      <c r="CU237">
        <v>296626</v>
      </c>
      <c r="CY237">
        <v>103102</v>
      </c>
      <c r="DB237" s="1">
        <v>44305</v>
      </c>
      <c r="DI237" t="s">
        <v>199</v>
      </c>
      <c r="DL237" t="s">
        <v>152</v>
      </c>
      <c r="DM237" t="s">
        <v>153</v>
      </c>
      <c r="DN237">
        <v>1</v>
      </c>
      <c r="DQ237" t="s">
        <v>133</v>
      </c>
      <c r="DR237" t="s">
        <v>133</v>
      </c>
      <c r="DT237" t="s">
        <v>475</v>
      </c>
      <c r="DU237">
        <v>296626</v>
      </c>
      <c r="DY237" t="s">
        <v>201</v>
      </c>
      <c r="DZ237">
        <v>100</v>
      </c>
    </row>
    <row r="238" spans="2:130" x14ac:dyDescent="0.2">
      <c r="B238">
        <v>1045</v>
      </c>
      <c r="C238" t="s">
        <v>133</v>
      </c>
      <c r="E238" t="s">
        <v>133</v>
      </c>
      <c r="F238">
        <v>0</v>
      </c>
      <c r="G238">
        <v>1</v>
      </c>
      <c r="H238">
        <v>1</v>
      </c>
      <c r="I238" t="s">
        <v>270</v>
      </c>
      <c r="J238" t="s">
        <v>180</v>
      </c>
      <c r="K238" t="s">
        <v>136</v>
      </c>
      <c r="L238" t="s">
        <v>413</v>
      </c>
      <c r="M238" t="s">
        <v>226</v>
      </c>
      <c r="O238" t="s">
        <v>180</v>
      </c>
      <c r="P238" t="s">
        <v>140</v>
      </c>
      <c r="Q238">
        <v>2022</v>
      </c>
      <c r="R238">
        <v>1528</v>
      </c>
      <c r="S238">
        <f t="shared" si="3"/>
        <v>15.28</v>
      </c>
      <c r="U238" t="s">
        <v>141</v>
      </c>
      <c r="V238" t="s">
        <v>142</v>
      </c>
      <c r="W238" t="s">
        <v>143</v>
      </c>
      <c r="Y238" t="s">
        <v>144</v>
      </c>
      <c r="Z238" t="s">
        <v>145</v>
      </c>
      <c r="AA238" t="s">
        <v>146</v>
      </c>
      <c r="AB238" s="1">
        <v>42005</v>
      </c>
      <c r="AC238" s="1">
        <v>46022</v>
      </c>
      <c r="AD238" s="1">
        <v>44305</v>
      </c>
      <c r="AF238" t="s">
        <v>147</v>
      </c>
      <c r="AG238" s="1">
        <v>44305</v>
      </c>
      <c r="AH238" t="s">
        <v>133</v>
      </c>
      <c r="AI238" t="s">
        <v>133</v>
      </c>
      <c r="AJ238" t="s">
        <v>133</v>
      </c>
      <c r="AK238" t="s">
        <v>133</v>
      </c>
      <c r="AL238" t="s">
        <v>133</v>
      </c>
      <c r="AS238" t="s">
        <v>133</v>
      </c>
      <c r="AZ238" t="s">
        <v>148</v>
      </c>
      <c r="BB238" t="s">
        <v>149</v>
      </c>
      <c r="BC238" t="s">
        <v>196</v>
      </c>
      <c r="BD238" t="s">
        <v>197</v>
      </c>
      <c r="BG238">
        <v>123050</v>
      </c>
      <c r="BI238" t="s">
        <v>133</v>
      </c>
      <c r="BK238">
        <v>15.278590436955501</v>
      </c>
      <c r="BN238">
        <v>103102</v>
      </c>
      <c r="BR238" t="s">
        <v>133</v>
      </c>
      <c r="BS238" t="s">
        <v>133</v>
      </c>
      <c r="BV238" t="s">
        <v>150</v>
      </c>
      <c r="BX238" t="s">
        <v>151</v>
      </c>
      <c r="CA238">
        <v>25</v>
      </c>
      <c r="CB238">
        <v>0</v>
      </c>
      <c r="CC238" s="1">
        <v>44788</v>
      </c>
      <c r="CD238" s="1">
        <v>44757</v>
      </c>
      <c r="CG238">
        <v>22</v>
      </c>
      <c r="CJ238">
        <v>24</v>
      </c>
      <c r="CL238">
        <v>380</v>
      </c>
      <c r="CM238">
        <v>0</v>
      </c>
      <c r="CN238">
        <v>43</v>
      </c>
      <c r="CO238">
        <v>338</v>
      </c>
      <c r="CP238">
        <v>20679</v>
      </c>
      <c r="CQ238">
        <v>5120</v>
      </c>
      <c r="CR238">
        <v>-1</v>
      </c>
      <c r="CS238">
        <v>28</v>
      </c>
      <c r="CU238">
        <v>296628</v>
      </c>
      <c r="CY238">
        <v>103102</v>
      </c>
      <c r="DB238" s="1">
        <v>44305</v>
      </c>
      <c r="DI238" t="s">
        <v>199</v>
      </c>
      <c r="DL238" t="s">
        <v>152</v>
      </c>
      <c r="DM238" t="s">
        <v>153</v>
      </c>
      <c r="DN238">
        <v>1</v>
      </c>
      <c r="DQ238" t="s">
        <v>133</v>
      </c>
      <c r="DR238" t="s">
        <v>133</v>
      </c>
      <c r="DT238" t="s">
        <v>476</v>
      </c>
      <c r="DU238">
        <v>296628</v>
      </c>
      <c r="DY238" t="s">
        <v>201</v>
      </c>
      <c r="DZ238">
        <v>100</v>
      </c>
    </row>
    <row r="239" spans="2:130" x14ac:dyDescent="0.2">
      <c r="B239">
        <v>1045</v>
      </c>
      <c r="C239" t="s">
        <v>133</v>
      </c>
      <c r="E239" t="s">
        <v>133</v>
      </c>
      <c r="F239">
        <v>0</v>
      </c>
      <c r="G239">
        <v>1</v>
      </c>
      <c r="H239">
        <v>1</v>
      </c>
      <c r="I239" t="s">
        <v>272</v>
      </c>
      <c r="J239" t="s">
        <v>180</v>
      </c>
      <c r="K239" t="s">
        <v>136</v>
      </c>
      <c r="L239" t="s">
        <v>413</v>
      </c>
      <c r="M239" t="s">
        <v>226</v>
      </c>
      <c r="O239" t="s">
        <v>180</v>
      </c>
      <c r="P239" t="s">
        <v>140</v>
      </c>
      <c r="Q239">
        <v>2022</v>
      </c>
      <c r="R239">
        <v>764</v>
      </c>
      <c r="S239">
        <f t="shared" si="3"/>
        <v>7.64</v>
      </c>
      <c r="U239" t="s">
        <v>141</v>
      </c>
      <c r="V239" t="s">
        <v>142</v>
      </c>
      <c r="W239" t="s">
        <v>143</v>
      </c>
      <c r="Y239" t="s">
        <v>144</v>
      </c>
      <c r="Z239" t="s">
        <v>145</v>
      </c>
      <c r="AA239" t="s">
        <v>146</v>
      </c>
      <c r="AB239" s="1">
        <v>42005</v>
      </c>
      <c r="AC239" s="1">
        <v>46022</v>
      </c>
      <c r="AD239" s="1">
        <v>44305</v>
      </c>
      <c r="AF239" t="s">
        <v>147</v>
      </c>
      <c r="AG239" s="1">
        <v>44305</v>
      </c>
      <c r="AH239" t="s">
        <v>133</v>
      </c>
      <c r="AI239" t="s">
        <v>133</v>
      </c>
      <c r="AJ239" t="s">
        <v>133</v>
      </c>
      <c r="AK239" t="s">
        <v>133</v>
      </c>
      <c r="AL239" t="s">
        <v>133</v>
      </c>
      <c r="AS239" t="s">
        <v>133</v>
      </c>
      <c r="AZ239" t="s">
        <v>148</v>
      </c>
      <c r="BB239" t="s">
        <v>149</v>
      </c>
      <c r="BC239" t="s">
        <v>196</v>
      </c>
      <c r="BD239" t="s">
        <v>197</v>
      </c>
      <c r="BG239">
        <v>123050</v>
      </c>
      <c r="BI239" t="s">
        <v>133</v>
      </c>
      <c r="BK239">
        <v>7.6409423941654602</v>
      </c>
      <c r="BN239">
        <v>103102</v>
      </c>
      <c r="BR239" t="s">
        <v>133</v>
      </c>
      <c r="BS239" t="s">
        <v>133</v>
      </c>
      <c r="BV239" t="s">
        <v>150</v>
      </c>
      <c r="BX239" t="s">
        <v>151</v>
      </c>
      <c r="CA239">
        <v>25</v>
      </c>
      <c r="CB239">
        <v>0</v>
      </c>
      <c r="CC239" s="1">
        <v>44788</v>
      </c>
      <c r="CD239" s="1">
        <v>44757</v>
      </c>
      <c r="CG239">
        <v>22</v>
      </c>
      <c r="CJ239">
        <v>24</v>
      </c>
      <c r="CL239">
        <v>380</v>
      </c>
      <c r="CM239">
        <v>0</v>
      </c>
      <c r="CN239">
        <v>43</v>
      </c>
      <c r="CO239">
        <v>338</v>
      </c>
      <c r="CP239">
        <v>20680</v>
      </c>
      <c r="CQ239">
        <v>5121</v>
      </c>
      <c r="CR239">
        <v>-1</v>
      </c>
      <c r="CS239">
        <v>28</v>
      </c>
      <c r="CU239">
        <v>296630</v>
      </c>
      <c r="CY239">
        <v>103102</v>
      </c>
      <c r="DB239" s="1">
        <v>44305</v>
      </c>
      <c r="DI239" t="s">
        <v>199</v>
      </c>
      <c r="DL239" t="s">
        <v>152</v>
      </c>
      <c r="DM239" t="s">
        <v>153</v>
      </c>
      <c r="DN239">
        <v>1</v>
      </c>
      <c r="DQ239" t="s">
        <v>133</v>
      </c>
      <c r="DR239" t="s">
        <v>133</v>
      </c>
      <c r="DT239" t="s">
        <v>477</v>
      </c>
      <c r="DU239">
        <v>296630</v>
      </c>
      <c r="DY239" t="s">
        <v>201</v>
      </c>
      <c r="DZ239">
        <v>100</v>
      </c>
    </row>
    <row r="240" spans="2:130" x14ac:dyDescent="0.2">
      <c r="B240">
        <v>1045</v>
      </c>
      <c r="C240" t="s">
        <v>133</v>
      </c>
      <c r="E240" t="s">
        <v>133</v>
      </c>
      <c r="F240">
        <v>0</v>
      </c>
      <c r="G240">
        <v>1</v>
      </c>
      <c r="H240">
        <v>1</v>
      </c>
      <c r="I240" t="s">
        <v>274</v>
      </c>
      <c r="J240" t="s">
        <v>180</v>
      </c>
      <c r="K240" t="s">
        <v>136</v>
      </c>
      <c r="L240" t="s">
        <v>413</v>
      </c>
      <c r="M240" t="s">
        <v>226</v>
      </c>
      <c r="O240" t="s">
        <v>180</v>
      </c>
      <c r="P240" t="s">
        <v>140</v>
      </c>
      <c r="Q240">
        <v>2022</v>
      </c>
      <c r="R240">
        <v>695</v>
      </c>
      <c r="S240">
        <f t="shared" si="3"/>
        <v>6.95</v>
      </c>
      <c r="U240" t="s">
        <v>141</v>
      </c>
      <c r="V240" t="s">
        <v>142</v>
      </c>
      <c r="W240" t="s">
        <v>143</v>
      </c>
      <c r="Y240" t="s">
        <v>144</v>
      </c>
      <c r="Z240" t="s">
        <v>145</v>
      </c>
      <c r="AA240" t="s">
        <v>146</v>
      </c>
      <c r="AB240" s="1">
        <v>42005</v>
      </c>
      <c r="AC240" s="1">
        <v>46022</v>
      </c>
      <c r="AD240" s="1">
        <v>44305</v>
      </c>
      <c r="AF240" t="s">
        <v>147</v>
      </c>
      <c r="AG240" s="1">
        <v>44305</v>
      </c>
      <c r="AH240" t="s">
        <v>133</v>
      </c>
      <c r="AI240" t="s">
        <v>133</v>
      </c>
      <c r="AJ240" t="s">
        <v>133</v>
      </c>
      <c r="AK240" t="s">
        <v>133</v>
      </c>
      <c r="AL240" t="s">
        <v>133</v>
      </c>
      <c r="AS240" t="s">
        <v>133</v>
      </c>
      <c r="AZ240" t="s">
        <v>148</v>
      </c>
      <c r="BB240" t="s">
        <v>149</v>
      </c>
      <c r="BC240" t="s">
        <v>196</v>
      </c>
      <c r="BD240" t="s">
        <v>197</v>
      </c>
      <c r="BG240">
        <v>123050</v>
      </c>
      <c r="BI240" t="s">
        <v>133</v>
      </c>
      <c r="BK240">
        <v>6.95319719496276</v>
      </c>
      <c r="BN240">
        <v>103102</v>
      </c>
      <c r="BR240" t="s">
        <v>133</v>
      </c>
      <c r="BS240" t="s">
        <v>133</v>
      </c>
      <c r="BV240" t="s">
        <v>150</v>
      </c>
      <c r="BX240" t="s">
        <v>151</v>
      </c>
      <c r="CA240">
        <v>25</v>
      </c>
      <c r="CB240">
        <v>0</v>
      </c>
      <c r="CC240" s="1">
        <v>44788</v>
      </c>
      <c r="CD240" s="1">
        <v>44757</v>
      </c>
      <c r="CG240">
        <v>22</v>
      </c>
      <c r="CJ240">
        <v>24</v>
      </c>
      <c r="CL240">
        <v>380</v>
      </c>
      <c r="CM240">
        <v>0</v>
      </c>
      <c r="CN240">
        <v>43</v>
      </c>
      <c r="CO240">
        <v>338</v>
      </c>
      <c r="CP240">
        <v>20681</v>
      </c>
      <c r="CQ240">
        <v>5122</v>
      </c>
      <c r="CR240">
        <v>-1</v>
      </c>
      <c r="CS240">
        <v>28</v>
      </c>
      <c r="CU240">
        <v>296632</v>
      </c>
      <c r="CY240">
        <v>103102</v>
      </c>
      <c r="DB240" s="1">
        <v>44305</v>
      </c>
      <c r="DI240" t="s">
        <v>199</v>
      </c>
      <c r="DL240" t="s">
        <v>152</v>
      </c>
      <c r="DM240" t="s">
        <v>153</v>
      </c>
      <c r="DN240">
        <v>1</v>
      </c>
      <c r="DQ240" t="s">
        <v>133</v>
      </c>
      <c r="DR240" t="s">
        <v>133</v>
      </c>
      <c r="DT240" t="s">
        <v>478</v>
      </c>
      <c r="DU240">
        <v>296632</v>
      </c>
      <c r="DY240" t="s">
        <v>201</v>
      </c>
      <c r="DZ240">
        <v>100</v>
      </c>
    </row>
    <row r="241" spans="2:130" x14ac:dyDescent="0.2">
      <c r="B241">
        <v>1045</v>
      </c>
      <c r="C241" t="s">
        <v>133</v>
      </c>
      <c r="E241" t="s">
        <v>133</v>
      </c>
      <c r="F241">
        <v>0</v>
      </c>
      <c r="G241">
        <v>1</v>
      </c>
      <c r="H241">
        <v>1</v>
      </c>
      <c r="I241" t="s">
        <v>276</v>
      </c>
      <c r="J241" t="s">
        <v>180</v>
      </c>
      <c r="K241" t="s">
        <v>136</v>
      </c>
      <c r="L241" t="s">
        <v>413</v>
      </c>
      <c r="M241" t="s">
        <v>226</v>
      </c>
      <c r="O241" t="s">
        <v>180</v>
      </c>
      <c r="P241" t="s">
        <v>140</v>
      </c>
      <c r="Q241">
        <v>2022</v>
      </c>
      <c r="R241">
        <v>363</v>
      </c>
      <c r="S241">
        <f t="shared" si="3"/>
        <v>3.63</v>
      </c>
      <c r="U241" t="s">
        <v>141</v>
      </c>
      <c r="V241" t="s">
        <v>142</v>
      </c>
      <c r="W241" t="s">
        <v>143</v>
      </c>
      <c r="Y241" t="s">
        <v>144</v>
      </c>
      <c r="Z241" t="s">
        <v>145</v>
      </c>
      <c r="AA241" t="s">
        <v>146</v>
      </c>
      <c r="AB241" s="1">
        <v>42005</v>
      </c>
      <c r="AC241" s="1">
        <v>46022</v>
      </c>
      <c r="AD241" s="1">
        <v>44305</v>
      </c>
      <c r="AF241" t="s">
        <v>147</v>
      </c>
      <c r="AG241" s="1">
        <v>44305</v>
      </c>
      <c r="AH241" t="s">
        <v>133</v>
      </c>
      <c r="AI241" t="s">
        <v>133</v>
      </c>
      <c r="AJ241" t="s">
        <v>133</v>
      </c>
      <c r="AK241" t="s">
        <v>133</v>
      </c>
      <c r="AL241" t="s">
        <v>133</v>
      </c>
      <c r="AS241" t="s">
        <v>133</v>
      </c>
      <c r="AZ241" t="s">
        <v>148</v>
      </c>
      <c r="BB241" t="s">
        <v>149</v>
      </c>
      <c r="BC241" t="s">
        <v>196</v>
      </c>
      <c r="BD241" t="s">
        <v>197</v>
      </c>
      <c r="BG241">
        <v>123050</v>
      </c>
      <c r="BI241" t="s">
        <v>133</v>
      </c>
      <c r="BK241">
        <v>3.6317941406103902</v>
      </c>
      <c r="BN241">
        <v>103102</v>
      </c>
      <c r="BR241" t="s">
        <v>133</v>
      </c>
      <c r="BS241" t="s">
        <v>133</v>
      </c>
      <c r="BV241" t="s">
        <v>150</v>
      </c>
      <c r="BX241" t="s">
        <v>151</v>
      </c>
      <c r="CA241">
        <v>25</v>
      </c>
      <c r="CB241">
        <v>0</v>
      </c>
      <c r="CC241" s="1">
        <v>44788</v>
      </c>
      <c r="CD241" s="1">
        <v>44757</v>
      </c>
      <c r="CG241">
        <v>22</v>
      </c>
      <c r="CJ241">
        <v>24</v>
      </c>
      <c r="CL241">
        <v>380</v>
      </c>
      <c r="CM241">
        <v>0</v>
      </c>
      <c r="CN241">
        <v>43</v>
      </c>
      <c r="CO241">
        <v>338</v>
      </c>
      <c r="CP241">
        <v>20682</v>
      </c>
      <c r="CQ241">
        <v>5123</v>
      </c>
      <c r="CR241">
        <v>-1</v>
      </c>
      <c r="CS241">
        <v>28</v>
      </c>
      <c r="CU241">
        <v>296634</v>
      </c>
      <c r="CY241">
        <v>103102</v>
      </c>
      <c r="DB241" s="1">
        <v>44305</v>
      </c>
      <c r="DI241" t="s">
        <v>199</v>
      </c>
      <c r="DL241" t="s">
        <v>152</v>
      </c>
      <c r="DM241" t="s">
        <v>153</v>
      </c>
      <c r="DN241">
        <v>1</v>
      </c>
      <c r="DQ241" t="s">
        <v>133</v>
      </c>
      <c r="DR241" t="s">
        <v>133</v>
      </c>
      <c r="DT241" t="s">
        <v>479</v>
      </c>
      <c r="DU241">
        <v>296634</v>
      </c>
      <c r="DY241" t="s">
        <v>201</v>
      </c>
      <c r="DZ241">
        <v>100</v>
      </c>
    </row>
    <row r="242" spans="2:130" x14ac:dyDescent="0.2">
      <c r="B242">
        <v>1045</v>
      </c>
      <c r="C242" t="s">
        <v>133</v>
      </c>
      <c r="E242" t="s">
        <v>133</v>
      </c>
      <c r="F242">
        <v>0</v>
      </c>
      <c r="G242">
        <v>1</v>
      </c>
      <c r="H242">
        <v>1</v>
      </c>
      <c r="I242" t="s">
        <v>278</v>
      </c>
      <c r="J242" t="s">
        <v>180</v>
      </c>
      <c r="K242" t="s">
        <v>136</v>
      </c>
      <c r="L242" t="s">
        <v>413</v>
      </c>
      <c r="M242" t="s">
        <v>226</v>
      </c>
      <c r="O242" t="s">
        <v>180</v>
      </c>
      <c r="P242" t="s">
        <v>140</v>
      </c>
      <c r="Q242">
        <v>2022</v>
      </c>
      <c r="R242">
        <v>493</v>
      </c>
      <c r="S242">
        <f t="shared" si="3"/>
        <v>4.93</v>
      </c>
      <c r="U242" t="s">
        <v>141</v>
      </c>
      <c r="V242" t="s">
        <v>142</v>
      </c>
      <c r="W242" t="s">
        <v>143</v>
      </c>
      <c r="Y242" t="s">
        <v>144</v>
      </c>
      <c r="Z242" t="s">
        <v>145</v>
      </c>
      <c r="AA242" t="s">
        <v>146</v>
      </c>
      <c r="AB242" s="1">
        <v>42005</v>
      </c>
      <c r="AC242" s="1">
        <v>46022</v>
      </c>
      <c r="AD242" s="1">
        <v>44305</v>
      </c>
      <c r="AF242" t="s">
        <v>147</v>
      </c>
      <c r="AG242" s="1">
        <v>44305</v>
      </c>
      <c r="AH242" t="s">
        <v>133</v>
      </c>
      <c r="AI242" t="s">
        <v>133</v>
      </c>
      <c r="AJ242" t="s">
        <v>133</v>
      </c>
      <c r="AK242" t="s">
        <v>133</v>
      </c>
      <c r="AL242" t="s">
        <v>133</v>
      </c>
      <c r="AS242" t="s">
        <v>133</v>
      </c>
      <c r="AZ242" t="s">
        <v>148</v>
      </c>
      <c r="BB242" t="s">
        <v>149</v>
      </c>
      <c r="BC242" t="s">
        <v>196</v>
      </c>
      <c r="BD242" t="s">
        <v>197</v>
      </c>
      <c r="BG242">
        <v>123050</v>
      </c>
      <c r="BI242" t="s">
        <v>133</v>
      </c>
      <c r="BK242">
        <v>4.9324078197540899</v>
      </c>
      <c r="BN242">
        <v>103102</v>
      </c>
      <c r="BR242" t="s">
        <v>133</v>
      </c>
      <c r="BS242" t="s">
        <v>133</v>
      </c>
      <c r="BV242" t="s">
        <v>150</v>
      </c>
      <c r="BX242" t="s">
        <v>151</v>
      </c>
      <c r="CA242">
        <v>25</v>
      </c>
      <c r="CB242">
        <v>0</v>
      </c>
      <c r="CC242" s="1">
        <v>44788</v>
      </c>
      <c r="CD242" s="1">
        <v>44757</v>
      </c>
      <c r="CG242">
        <v>22</v>
      </c>
      <c r="CJ242">
        <v>24</v>
      </c>
      <c r="CL242">
        <v>380</v>
      </c>
      <c r="CM242">
        <v>0</v>
      </c>
      <c r="CN242">
        <v>43</v>
      </c>
      <c r="CO242">
        <v>338</v>
      </c>
      <c r="CP242">
        <v>20683</v>
      </c>
      <c r="CQ242">
        <v>5124</v>
      </c>
      <c r="CR242">
        <v>-1</v>
      </c>
      <c r="CS242">
        <v>28</v>
      </c>
      <c r="CU242">
        <v>296636</v>
      </c>
      <c r="CY242">
        <v>103102</v>
      </c>
      <c r="DB242" s="1">
        <v>44305</v>
      </c>
      <c r="DI242" t="s">
        <v>199</v>
      </c>
      <c r="DL242" t="s">
        <v>152</v>
      </c>
      <c r="DM242" t="s">
        <v>153</v>
      </c>
      <c r="DN242">
        <v>1</v>
      </c>
      <c r="DQ242" t="s">
        <v>133</v>
      </c>
      <c r="DR242" t="s">
        <v>133</v>
      </c>
      <c r="DT242" t="s">
        <v>480</v>
      </c>
      <c r="DU242">
        <v>296636</v>
      </c>
      <c r="DY242" t="s">
        <v>201</v>
      </c>
      <c r="DZ242">
        <v>100</v>
      </c>
    </row>
    <row r="243" spans="2:130" x14ac:dyDescent="0.2">
      <c r="B243">
        <v>1045</v>
      </c>
      <c r="C243" t="s">
        <v>133</v>
      </c>
      <c r="E243" t="s">
        <v>133</v>
      </c>
      <c r="F243">
        <v>0</v>
      </c>
      <c r="G243">
        <v>1</v>
      </c>
      <c r="H243">
        <v>1</v>
      </c>
      <c r="I243" t="s">
        <v>295</v>
      </c>
      <c r="J243" t="s">
        <v>180</v>
      </c>
      <c r="K243" t="s">
        <v>136</v>
      </c>
      <c r="L243" t="s">
        <v>413</v>
      </c>
      <c r="M243" t="s">
        <v>226</v>
      </c>
      <c r="O243" t="s">
        <v>180</v>
      </c>
      <c r="P243" t="s">
        <v>140</v>
      </c>
      <c r="Q243">
        <v>2022</v>
      </c>
      <c r="R243">
        <v>522</v>
      </c>
      <c r="S243">
        <f t="shared" si="3"/>
        <v>5.22</v>
      </c>
      <c r="U243" t="s">
        <v>141</v>
      </c>
      <c r="V243" t="s">
        <v>142</v>
      </c>
      <c r="W243" t="s">
        <v>143</v>
      </c>
      <c r="Y243" t="s">
        <v>144</v>
      </c>
      <c r="Z243" t="s">
        <v>145</v>
      </c>
      <c r="AA243" t="s">
        <v>146</v>
      </c>
      <c r="AB243" s="1">
        <v>42005</v>
      </c>
      <c r="AC243" s="1">
        <v>46022</v>
      </c>
      <c r="AD243" s="1">
        <v>44305</v>
      </c>
      <c r="AF243" t="s">
        <v>147</v>
      </c>
      <c r="AG243" s="1">
        <v>44305</v>
      </c>
      <c r="AH243" t="s">
        <v>133</v>
      </c>
      <c r="AI243" t="s">
        <v>133</v>
      </c>
      <c r="AJ243" t="s">
        <v>133</v>
      </c>
      <c r="AK243" t="s">
        <v>133</v>
      </c>
      <c r="AL243" t="s">
        <v>133</v>
      </c>
      <c r="AS243" t="s">
        <v>133</v>
      </c>
      <c r="AZ243" t="s">
        <v>148</v>
      </c>
      <c r="BB243" t="s">
        <v>149</v>
      </c>
      <c r="BC243" t="s">
        <v>196</v>
      </c>
      <c r="BD243" t="s">
        <v>197</v>
      </c>
      <c r="BG243">
        <v>123050</v>
      </c>
      <c r="BI243" t="s">
        <v>133</v>
      </c>
      <c r="BK243">
        <v>5.2235251448286499</v>
      </c>
      <c r="BN243">
        <v>103102</v>
      </c>
      <c r="BR243" t="s">
        <v>133</v>
      </c>
      <c r="BS243" t="s">
        <v>133</v>
      </c>
      <c r="BV243" t="s">
        <v>150</v>
      </c>
      <c r="BX243" t="s">
        <v>151</v>
      </c>
      <c r="CA243">
        <v>25</v>
      </c>
      <c r="CB243">
        <v>0</v>
      </c>
      <c r="CC243" s="1">
        <v>44788</v>
      </c>
      <c r="CD243" s="1">
        <v>44757</v>
      </c>
      <c r="CG243">
        <v>22</v>
      </c>
      <c r="CJ243">
        <v>24</v>
      </c>
      <c r="CL243">
        <v>380</v>
      </c>
      <c r="CM243">
        <v>0</v>
      </c>
      <c r="CN243">
        <v>43</v>
      </c>
      <c r="CO243">
        <v>338</v>
      </c>
      <c r="CP243">
        <v>20695</v>
      </c>
      <c r="CQ243">
        <v>6665</v>
      </c>
      <c r="CR243">
        <v>-1</v>
      </c>
      <c r="CS243">
        <v>28</v>
      </c>
      <c r="CU243">
        <v>296640</v>
      </c>
      <c r="CY243">
        <v>103102</v>
      </c>
      <c r="DB243" s="1">
        <v>44305</v>
      </c>
      <c r="DI243" t="s">
        <v>199</v>
      </c>
      <c r="DL243" t="s">
        <v>152</v>
      </c>
      <c r="DM243" t="s">
        <v>153</v>
      </c>
      <c r="DN243">
        <v>1</v>
      </c>
      <c r="DQ243" t="s">
        <v>133</v>
      </c>
      <c r="DR243" t="s">
        <v>133</v>
      </c>
      <c r="DT243" t="s">
        <v>481</v>
      </c>
      <c r="DU243">
        <v>296640</v>
      </c>
      <c r="DY243" t="s">
        <v>201</v>
      </c>
      <c r="DZ243">
        <v>100</v>
      </c>
    </row>
    <row r="244" spans="2:130" x14ac:dyDescent="0.2">
      <c r="B244">
        <v>1045</v>
      </c>
      <c r="C244" t="s">
        <v>133</v>
      </c>
      <c r="E244" t="s">
        <v>133</v>
      </c>
      <c r="F244">
        <v>0</v>
      </c>
      <c r="G244">
        <v>1</v>
      </c>
      <c r="H244">
        <v>1</v>
      </c>
      <c r="I244" t="s">
        <v>297</v>
      </c>
      <c r="J244" t="s">
        <v>180</v>
      </c>
      <c r="K244" t="s">
        <v>136</v>
      </c>
      <c r="L244" t="s">
        <v>413</v>
      </c>
      <c r="M244" t="s">
        <v>226</v>
      </c>
      <c r="O244" t="s">
        <v>180</v>
      </c>
      <c r="P244" t="s">
        <v>140</v>
      </c>
      <c r="Q244">
        <v>2022</v>
      </c>
      <c r="R244">
        <v>24</v>
      </c>
      <c r="S244">
        <f t="shared" si="3"/>
        <v>0.24</v>
      </c>
      <c r="U244" t="s">
        <v>141</v>
      </c>
      <c r="V244" t="s">
        <v>142</v>
      </c>
      <c r="W244" t="s">
        <v>143</v>
      </c>
      <c r="Y244" t="s">
        <v>144</v>
      </c>
      <c r="Z244" t="s">
        <v>145</v>
      </c>
      <c r="AA244" t="s">
        <v>146</v>
      </c>
      <c r="AB244" s="1">
        <v>42005</v>
      </c>
      <c r="AC244" s="1">
        <v>46022</v>
      </c>
      <c r="AD244" s="1">
        <v>44305</v>
      </c>
      <c r="AF244" t="s">
        <v>147</v>
      </c>
      <c r="AG244" s="1">
        <v>44305</v>
      </c>
      <c r="AH244" t="s">
        <v>133</v>
      </c>
      <c r="AI244" t="s">
        <v>133</v>
      </c>
      <c r="AJ244" t="s">
        <v>133</v>
      </c>
      <c r="AK244" t="s">
        <v>133</v>
      </c>
      <c r="AL244" t="s">
        <v>133</v>
      </c>
      <c r="AS244" t="s">
        <v>133</v>
      </c>
      <c r="AZ244" t="s">
        <v>148</v>
      </c>
      <c r="BB244" t="s">
        <v>149</v>
      </c>
      <c r="BC244" t="s">
        <v>196</v>
      </c>
      <c r="BD244" t="s">
        <v>197</v>
      </c>
      <c r="BG244">
        <v>123050</v>
      </c>
      <c r="BI244" t="s">
        <v>133</v>
      </c>
      <c r="BK244">
        <v>0.23854157517163799</v>
      </c>
      <c r="BN244">
        <v>103102</v>
      </c>
      <c r="BR244" t="s">
        <v>133</v>
      </c>
      <c r="BS244" t="s">
        <v>133</v>
      </c>
      <c r="BV244" t="s">
        <v>150</v>
      </c>
      <c r="BX244" t="s">
        <v>151</v>
      </c>
      <c r="CA244">
        <v>25</v>
      </c>
      <c r="CB244">
        <v>0</v>
      </c>
      <c r="CC244" s="1">
        <v>44788</v>
      </c>
      <c r="CD244" s="1">
        <v>44757</v>
      </c>
      <c r="CG244">
        <v>22</v>
      </c>
      <c r="CJ244">
        <v>24</v>
      </c>
      <c r="CL244">
        <v>380</v>
      </c>
      <c r="CM244">
        <v>0</v>
      </c>
      <c r="CN244">
        <v>43</v>
      </c>
      <c r="CO244">
        <v>338</v>
      </c>
      <c r="CP244">
        <v>20696</v>
      </c>
      <c r="CQ244">
        <v>6666</v>
      </c>
      <c r="CR244">
        <v>-1</v>
      </c>
      <c r="CS244">
        <v>28</v>
      </c>
      <c r="CU244">
        <v>296642</v>
      </c>
      <c r="CY244">
        <v>103102</v>
      </c>
      <c r="DB244" s="1">
        <v>44305</v>
      </c>
      <c r="DI244" t="s">
        <v>199</v>
      </c>
      <c r="DL244" t="s">
        <v>152</v>
      </c>
      <c r="DM244" t="s">
        <v>153</v>
      </c>
      <c r="DN244">
        <v>1</v>
      </c>
      <c r="DQ244" t="s">
        <v>133</v>
      </c>
      <c r="DR244" t="s">
        <v>133</v>
      </c>
      <c r="DT244" t="s">
        <v>482</v>
      </c>
      <c r="DU244">
        <v>296642</v>
      </c>
      <c r="DY244" t="s">
        <v>201</v>
      </c>
      <c r="DZ244">
        <v>100</v>
      </c>
    </row>
    <row r="245" spans="2:130" x14ac:dyDescent="0.2">
      <c r="B245">
        <v>1045</v>
      </c>
      <c r="C245" t="s">
        <v>133</v>
      </c>
      <c r="E245" t="s">
        <v>133</v>
      </c>
      <c r="F245">
        <v>0</v>
      </c>
      <c r="G245">
        <v>1</v>
      </c>
      <c r="H245">
        <v>1</v>
      </c>
      <c r="I245" t="s">
        <v>299</v>
      </c>
      <c r="J245" t="s">
        <v>180</v>
      </c>
      <c r="K245" t="s">
        <v>136</v>
      </c>
      <c r="L245" t="s">
        <v>413</v>
      </c>
      <c r="M245" t="s">
        <v>226</v>
      </c>
      <c r="O245" t="s">
        <v>180</v>
      </c>
      <c r="P245" t="s">
        <v>140</v>
      </c>
      <c r="Q245">
        <v>2022</v>
      </c>
      <c r="R245">
        <v>235</v>
      </c>
      <c r="S245">
        <f t="shared" si="3"/>
        <v>2.35</v>
      </c>
      <c r="U245" t="s">
        <v>141</v>
      </c>
      <c r="V245" t="s">
        <v>142</v>
      </c>
      <c r="W245" t="s">
        <v>143</v>
      </c>
      <c r="Y245" t="s">
        <v>144</v>
      </c>
      <c r="Z245" t="s">
        <v>145</v>
      </c>
      <c r="AA245" t="s">
        <v>146</v>
      </c>
      <c r="AB245" s="1">
        <v>42005</v>
      </c>
      <c r="AC245" s="1">
        <v>46022</v>
      </c>
      <c r="AD245" s="1">
        <v>44305</v>
      </c>
      <c r="AF245" t="s">
        <v>147</v>
      </c>
      <c r="AG245" s="1">
        <v>44305</v>
      </c>
      <c r="AH245" t="s">
        <v>133</v>
      </c>
      <c r="AI245" t="s">
        <v>133</v>
      </c>
      <c r="AJ245" t="s">
        <v>133</v>
      </c>
      <c r="AK245" t="s">
        <v>133</v>
      </c>
      <c r="AL245" t="s">
        <v>133</v>
      </c>
      <c r="AS245" t="s">
        <v>133</v>
      </c>
      <c r="AZ245" t="s">
        <v>148</v>
      </c>
      <c r="BB245" t="s">
        <v>149</v>
      </c>
      <c r="BC245" t="s">
        <v>196</v>
      </c>
      <c r="BD245" t="s">
        <v>197</v>
      </c>
      <c r="BG245">
        <v>123050</v>
      </c>
      <c r="BI245" t="s">
        <v>133</v>
      </c>
      <c r="BK245">
        <v>2.34878834503637</v>
      </c>
      <c r="BN245">
        <v>103102</v>
      </c>
      <c r="BR245" t="s">
        <v>133</v>
      </c>
      <c r="BS245" t="s">
        <v>133</v>
      </c>
      <c r="BV245" t="s">
        <v>150</v>
      </c>
      <c r="BX245" t="s">
        <v>151</v>
      </c>
      <c r="CA245">
        <v>25</v>
      </c>
      <c r="CB245">
        <v>0</v>
      </c>
      <c r="CC245" s="1">
        <v>44788</v>
      </c>
      <c r="CD245" s="1">
        <v>44757</v>
      </c>
      <c r="CG245">
        <v>22</v>
      </c>
      <c r="CJ245">
        <v>24</v>
      </c>
      <c r="CL245">
        <v>380</v>
      </c>
      <c r="CM245">
        <v>0</v>
      </c>
      <c r="CN245">
        <v>43</v>
      </c>
      <c r="CO245">
        <v>338</v>
      </c>
      <c r="CP245">
        <v>20697</v>
      </c>
      <c r="CQ245">
        <v>6667</v>
      </c>
      <c r="CR245">
        <v>-1</v>
      </c>
      <c r="CS245">
        <v>28</v>
      </c>
      <c r="CU245">
        <v>296644</v>
      </c>
      <c r="CY245">
        <v>103102</v>
      </c>
      <c r="DB245" s="1">
        <v>44305</v>
      </c>
      <c r="DI245" t="s">
        <v>199</v>
      </c>
      <c r="DL245" t="s">
        <v>152</v>
      </c>
      <c r="DM245" t="s">
        <v>153</v>
      </c>
      <c r="DN245">
        <v>1</v>
      </c>
      <c r="DQ245" t="s">
        <v>133</v>
      </c>
      <c r="DR245" t="s">
        <v>133</v>
      </c>
      <c r="DT245" t="s">
        <v>483</v>
      </c>
      <c r="DU245">
        <v>296644</v>
      </c>
      <c r="DY245" t="s">
        <v>201</v>
      </c>
      <c r="DZ245">
        <v>100</v>
      </c>
    </row>
    <row r="246" spans="2:130" x14ac:dyDescent="0.2">
      <c r="B246">
        <v>1045</v>
      </c>
      <c r="C246" t="s">
        <v>133</v>
      </c>
      <c r="E246" t="s">
        <v>133</v>
      </c>
      <c r="F246">
        <v>0</v>
      </c>
      <c r="G246">
        <v>1</v>
      </c>
      <c r="H246">
        <v>1</v>
      </c>
      <c r="I246" t="s">
        <v>301</v>
      </c>
      <c r="J246" t="s">
        <v>180</v>
      </c>
      <c r="K246" t="s">
        <v>136</v>
      </c>
      <c r="L246" t="s">
        <v>413</v>
      </c>
      <c r="M246" t="s">
        <v>226</v>
      </c>
      <c r="O246" t="s">
        <v>180</v>
      </c>
      <c r="P246" t="s">
        <v>140</v>
      </c>
      <c r="Q246">
        <v>2022</v>
      </c>
      <c r="R246">
        <v>357</v>
      </c>
      <c r="S246">
        <f t="shared" si="3"/>
        <v>3.57</v>
      </c>
      <c r="U246" t="s">
        <v>141</v>
      </c>
      <c r="V246" t="s">
        <v>142</v>
      </c>
      <c r="W246" t="s">
        <v>143</v>
      </c>
      <c r="Y246" t="s">
        <v>144</v>
      </c>
      <c r="Z246" t="s">
        <v>145</v>
      </c>
      <c r="AA246" t="s">
        <v>146</v>
      </c>
      <c r="AB246" s="1">
        <v>42005</v>
      </c>
      <c r="AC246" s="1">
        <v>46022</v>
      </c>
      <c r="AD246" s="1">
        <v>44305</v>
      </c>
      <c r="AF246" t="s">
        <v>147</v>
      </c>
      <c r="AG246" s="1">
        <v>44305</v>
      </c>
      <c r="AH246" t="s">
        <v>133</v>
      </c>
      <c r="AI246" t="s">
        <v>133</v>
      </c>
      <c r="AJ246" t="s">
        <v>133</v>
      </c>
      <c r="AK246" t="s">
        <v>133</v>
      </c>
      <c r="AL246" t="s">
        <v>133</v>
      </c>
      <c r="AS246" t="s">
        <v>133</v>
      </c>
      <c r="AZ246" t="s">
        <v>148</v>
      </c>
      <c r="BB246" t="s">
        <v>149</v>
      </c>
      <c r="BC246" t="s">
        <v>196</v>
      </c>
      <c r="BD246" t="s">
        <v>197</v>
      </c>
      <c r="BG246">
        <v>123050</v>
      </c>
      <c r="BI246" t="s">
        <v>133</v>
      </c>
      <c r="BK246">
        <v>3.56540313489434</v>
      </c>
      <c r="BN246">
        <v>103102</v>
      </c>
      <c r="BR246" t="s">
        <v>133</v>
      </c>
      <c r="BS246" t="s">
        <v>133</v>
      </c>
      <c r="BV246" t="s">
        <v>150</v>
      </c>
      <c r="BX246" t="s">
        <v>151</v>
      </c>
      <c r="CA246">
        <v>25</v>
      </c>
      <c r="CB246">
        <v>0</v>
      </c>
      <c r="CC246" s="1">
        <v>44788</v>
      </c>
      <c r="CD246" s="1">
        <v>44757</v>
      </c>
      <c r="CG246">
        <v>22</v>
      </c>
      <c r="CJ246">
        <v>24</v>
      </c>
      <c r="CL246">
        <v>380</v>
      </c>
      <c r="CM246">
        <v>0</v>
      </c>
      <c r="CN246">
        <v>43</v>
      </c>
      <c r="CO246">
        <v>338</v>
      </c>
      <c r="CP246">
        <v>20698</v>
      </c>
      <c r="CQ246">
        <v>6668</v>
      </c>
      <c r="CR246">
        <v>-1</v>
      </c>
      <c r="CS246">
        <v>28</v>
      </c>
      <c r="CU246">
        <v>296646</v>
      </c>
      <c r="CY246">
        <v>103102</v>
      </c>
      <c r="DB246" s="1">
        <v>44305</v>
      </c>
      <c r="DI246" t="s">
        <v>199</v>
      </c>
      <c r="DL246" t="s">
        <v>152</v>
      </c>
      <c r="DM246" t="s">
        <v>153</v>
      </c>
      <c r="DN246">
        <v>1</v>
      </c>
      <c r="DQ246" t="s">
        <v>133</v>
      </c>
      <c r="DR246" t="s">
        <v>133</v>
      </c>
      <c r="DT246" t="s">
        <v>484</v>
      </c>
      <c r="DU246">
        <v>296646</v>
      </c>
      <c r="DY246" t="s">
        <v>201</v>
      </c>
      <c r="DZ246">
        <v>100</v>
      </c>
    </row>
    <row r="247" spans="2:130" x14ac:dyDescent="0.2">
      <c r="B247">
        <v>1045</v>
      </c>
      <c r="C247" t="s">
        <v>133</v>
      </c>
      <c r="E247" t="s">
        <v>133</v>
      </c>
      <c r="F247">
        <v>0</v>
      </c>
      <c r="G247">
        <v>1</v>
      </c>
      <c r="H247">
        <v>1</v>
      </c>
      <c r="I247" t="s">
        <v>303</v>
      </c>
      <c r="J247" t="s">
        <v>180</v>
      </c>
      <c r="K247" t="s">
        <v>136</v>
      </c>
      <c r="L247" t="s">
        <v>413</v>
      </c>
      <c r="M247" t="s">
        <v>226</v>
      </c>
      <c r="O247" t="s">
        <v>180</v>
      </c>
      <c r="P247" t="s">
        <v>140</v>
      </c>
      <c r="Q247">
        <v>2022</v>
      </c>
      <c r="R247">
        <v>303</v>
      </c>
      <c r="S247">
        <f t="shared" si="3"/>
        <v>3.03</v>
      </c>
      <c r="U247" t="s">
        <v>141</v>
      </c>
      <c r="V247" t="s">
        <v>142</v>
      </c>
      <c r="W247" t="s">
        <v>143</v>
      </c>
      <c r="Y247" t="s">
        <v>144</v>
      </c>
      <c r="Z247" t="s">
        <v>145</v>
      </c>
      <c r="AA247" t="s">
        <v>146</v>
      </c>
      <c r="AB247" s="1">
        <v>42005</v>
      </c>
      <c r="AC247" s="1">
        <v>46022</v>
      </c>
      <c r="AD247" s="1">
        <v>44305</v>
      </c>
      <c r="AF247" t="s">
        <v>147</v>
      </c>
      <c r="AG247" s="1">
        <v>44305</v>
      </c>
      <c r="AH247" t="s">
        <v>133</v>
      </c>
      <c r="AI247" t="s">
        <v>133</v>
      </c>
      <c r="AJ247" t="s">
        <v>133</v>
      </c>
      <c r="AK247" t="s">
        <v>133</v>
      </c>
      <c r="AL247" t="s">
        <v>133</v>
      </c>
      <c r="AS247" t="s">
        <v>133</v>
      </c>
      <c r="AZ247" t="s">
        <v>148</v>
      </c>
      <c r="BB247" t="s">
        <v>149</v>
      </c>
      <c r="BC247" t="s">
        <v>196</v>
      </c>
      <c r="BD247" t="s">
        <v>197</v>
      </c>
      <c r="BG247">
        <v>123050</v>
      </c>
      <c r="BI247" t="s">
        <v>133</v>
      </c>
      <c r="BK247">
        <v>3.02559193938513</v>
      </c>
      <c r="BN247">
        <v>103102</v>
      </c>
      <c r="BR247" t="s">
        <v>133</v>
      </c>
      <c r="BS247" t="s">
        <v>133</v>
      </c>
      <c r="BV247" t="s">
        <v>150</v>
      </c>
      <c r="BX247" t="s">
        <v>151</v>
      </c>
      <c r="CA247">
        <v>25</v>
      </c>
      <c r="CB247">
        <v>0</v>
      </c>
      <c r="CC247" s="1">
        <v>44788</v>
      </c>
      <c r="CD247" s="1">
        <v>44757</v>
      </c>
      <c r="CG247">
        <v>22</v>
      </c>
      <c r="CJ247">
        <v>24</v>
      </c>
      <c r="CL247">
        <v>380</v>
      </c>
      <c r="CM247">
        <v>0</v>
      </c>
      <c r="CN247">
        <v>43</v>
      </c>
      <c r="CO247">
        <v>338</v>
      </c>
      <c r="CP247">
        <v>20699</v>
      </c>
      <c r="CQ247">
        <v>6669</v>
      </c>
      <c r="CR247">
        <v>-1</v>
      </c>
      <c r="CS247">
        <v>28</v>
      </c>
      <c r="CU247">
        <v>296648</v>
      </c>
      <c r="CY247">
        <v>103102</v>
      </c>
      <c r="DB247" s="1">
        <v>44305</v>
      </c>
      <c r="DI247" t="s">
        <v>199</v>
      </c>
      <c r="DL247" t="s">
        <v>152</v>
      </c>
      <c r="DM247" t="s">
        <v>153</v>
      </c>
      <c r="DN247">
        <v>1</v>
      </c>
      <c r="DQ247" t="s">
        <v>133</v>
      </c>
      <c r="DR247" t="s">
        <v>133</v>
      </c>
      <c r="DT247" t="s">
        <v>485</v>
      </c>
      <c r="DU247">
        <v>296648</v>
      </c>
      <c r="DY247" t="s">
        <v>201</v>
      </c>
      <c r="DZ247">
        <v>100</v>
      </c>
    </row>
    <row r="248" spans="2:130" x14ac:dyDescent="0.2">
      <c r="B248">
        <v>1045</v>
      </c>
      <c r="C248" t="s">
        <v>133</v>
      </c>
      <c r="E248" t="s">
        <v>133</v>
      </c>
      <c r="F248">
        <v>0</v>
      </c>
      <c r="G248">
        <v>1</v>
      </c>
      <c r="H248">
        <v>1</v>
      </c>
      <c r="I248" t="s">
        <v>305</v>
      </c>
      <c r="J248" t="s">
        <v>180</v>
      </c>
      <c r="K248" t="s">
        <v>136</v>
      </c>
      <c r="L248" t="s">
        <v>413</v>
      </c>
      <c r="M248" t="s">
        <v>226</v>
      </c>
      <c r="O248" t="s">
        <v>180</v>
      </c>
      <c r="P248" t="s">
        <v>140</v>
      </c>
      <c r="Q248">
        <v>2022</v>
      </c>
      <c r="R248">
        <v>548</v>
      </c>
      <c r="S248">
        <f t="shared" si="3"/>
        <v>5.48</v>
      </c>
      <c r="U248" t="s">
        <v>141</v>
      </c>
      <c r="V248" t="s">
        <v>142</v>
      </c>
      <c r="W248" t="s">
        <v>143</v>
      </c>
      <c r="Y248" t="s">
        <v>144</v>
      </c>
      <c r="Z248" t="s">
        <v>145</v>
      </c>
      <c r="AA248" t="s">
        <v>146</v>
      </c>
      <c r="AB248" s="1">
        <v>42005</v>
      </c>
      <c r="AC248" s="1">
        <v>46022</v>
      </c>
      <c r="AD248" s="1">
        <v>44305</v>
      </c>
      <c r="AF248" t="s">
        <v>147</v>
      </c>
      <c r="AG248" s="1">
        <v>44305</v>
      </c>
      <c r="AH248" t="s">
        <v>133</v>
      </c>
      <c r="AI248" t="s">
        <v>133</v>
      </c>
      <c r="AJ248" t="s">
        <v>133</v>
      </c>
      <c r="AK248" t="s">
        <v>133</v>
      </c>
      <c r="AL248" t="s">
        <v>133</v>
      </c>
      <c r="AS248" t="s">
        <v>133</v>
      </c>
      <c r="AZ248" t="s">
        <v>148</v>
      </c>
      <c r="BB248" t="s">
        <v>149</v>
      </c>
      <c r="BC248" t="s">
        <v>196</v>
      </c>
      <c r="BD248" t="s">
        <v>197</v>
      </c>
      <c r="BG248">
        <v>123050</v>
      </c>
      <c r="BI248" t="s">
        <v>133</v>
      </c>
      <c r="BK248">
        <v>5.4827563625792299</v>
      </c>
      <c r="BN248">
        <v>103102</v>
      </c>
      <c r="BR248" t="s">
        <v>133</v>
      </c>
      <c r="BS248" t="s">
        <v>133</v>
      </c>
      <c r="BV248" t="s">
        <v>150</v>
      </c>
      <c r="BX248" t="s">
        <v>151</v>
      </c>
      <c r="CA248">
        <v>25</v>
      </c>
      <c r="CB248">
        <v>0</v>
      </c>
      <c r="CC248" s="1">
        <v>44788</v>
      </c>
      <c r="CD248" s="1">
        <v>44757</v>
      </c>
      <c r="CG248">
        <v>22</v>
      </c>
      <c r="CJ248">
        <v>24</v>
      </c>
      <c r="CL248">
        <v>380</v>
      </c>
      <c r="CM248">
        <v>0</v>
      </c>
      <c r="CN248">
        <v>43</v>
      </c>
      <c r="CO248">
        <v>338</v>
      </c>
      <c r="CP248">
        <v>20700</v>
      </c>
      <c r="CQ248">
        <v>6670</v>
      </c>
      <c r="CR248">
        <v>-1</v>
      </c>
      <c r="CS248">
        <v>28</v>
      </c>
      <c r="CU248">
        <v>296650</v>
      </c>
      <c r="CY248">
        <v>103102</v>
      </c>
      <c r="DB248" s="1">
        <v>44305</v>
      </c>
      <c r="DI248" t="s">
        <v>199</v>
      </c>
      <c r="DL248" t="s">
        <v>152</v>
      </c>
      <c r="DM248" t="s">
        <v>153</v>
      </c>
      <c r="DN248">
        <v>1</v>
      </c>
      <c r="DQ248" t="s">
        <v>133</v>
      </c>
      <c r="DR248" t="s">
        <v>133</v>
      </c>
      <c r="DT248" t="s">
        <v>486</v>
      </c>
      <c r="DU248">
        <v>296650</v>
      </c>
      <c r="DY248" t="s">
        <v>201</v>
      </c>
      <c r="DZ248">
        <v>100</v>
      </c>
    </row>
    <row r="249" spans="2:130" x14ac:dyDescent="0.2">
      <c r="B249">
        <v>1045</v>
      </c>
      <c r="C249" t="s">
        <v>133</v>
      </c>
      <c r="E249" t="s">
        <v>133</v>
      </c>
      <c r="F249">
        <v>0</v>
      </c>
      <c r="G249">
        <v>1</v>
      </c>
      <c r="H249">
        <v>1</v>
      </c>
      <c r="I249" t="s">
        <v>307</v>
      </c>
      <c r="J249" t="s">
        <v>180</v>
      </c>
      <c r="K249" t="s">
        <v>136</v>
      </c>
      <c r="L249" t="s">
        <v>413</v>
      </c>
      <c r="M249" t="s">
        <v>226</v>
      </c>
      <c r="O249" t="s">
        <v>180</v>
      </c>
      <c r="P249" t="s">
        <v>140</v>
      </c>
      <c r="Q249">
        <v>2022</v>
      </c>
      <c r="R249">
        <v>633</v>
      </c>
      <c r="S249">
        <f t="shared" si="3"/>
        <v>6.33</v>
      </c>
      <c r="U249" t="s">
        <v>141</v>
      </c>
      <c r="V249" t="s">
        <v>142</v>
      </c>
      <c r="W249" t="s">
        <v>143</v>
      </c>
      <c r="Y249" t="s">
        <v>144</v>
      </c>
      <c r="Z249" t="s">
        <v>145</v>
      </c>
      <c r="AA249" t="s">
        <v>146</v>
      </c>
      <c r="AB249" s="1">
        <v>42005</v>
      </c>
      <c r="AC249" s="1">
        <v>46022</v>
      </c>
      <c r="AD249" s="1">
        <v>44305</v>
      </c>
      <c r="AF249" t="s">
        <v>147</v>
      </c>
      <c r="AG249" s="1">
        <v>44305</v>
      </c>
      <c r="AH249" t="s">
        <v>133</v>
      </c>
      <c r="AI249" t="s">
        <v>133</v>
      </c>
      <c r="AJ249" t="s">
        <v>133</v>
      </c>
      <c r="AK249" t="s">
        <v>133</v>
      </c>
      <c r="AL249" t="s">
        <v>133</v>
      </c>
      <c r="AS249" t="s">
        <v>133</v>
      </c>
      <c r="AZ249" t="s">
        <v>148</v>
      </c>
      <c r="BB249" t="s">
        <v>149</v>
      </c>
      <c r="BC249" t="s">
        <v>196</v>
      </c>
      <c r="BD249" t="s">
        <v>197</v>
      </c>
      <c r="BG249">
        <v>123050</v>
      </c>
      <c r="BI249" t="s">
        <v>133</v>
      </c>
      <c r="BK249">
        <v>6.3335278449193497</v>
      </c>
      <c r="BN249">
        <v>103102</v>
      </c>
      <c r="BR249" t="s">
        <v>133</v>
      </c>
      <c r="BS249" t="s">
        <v>133</v>
      </c>
      <c r="BV249" t="s">
        <v>150</v>
      </c>
      <c r="BX249" t="s">
        <v>151</v>
      </c>
      <c r="CA249">
        <v>25</v>
      </c>
      <c r="CB249">
        <v>0</v>
      </c>
      <c r="CC249" s="1">
        <v>44788</v>
      </c>
      <c r="CD249" s="1">
        <v>44757</v>
      </c>
      <c r="CG249">
        <v>22</v>
      </c>
      <c r="CJ249">
        <v>24</v>
      </c>
      <c r="CL249">
        <v>380</v>
      </c>
      <c r="CM249">
        <v>0</v>
      </c>
      <c r="CN249">
        <v>43</v>
      </c>
      <c r="CO249">
        <v>338</v>
      </c>
      <c r="CP249">
        <v>20701</v>
      </c>
      <c r="CQ249">
        <v>6671</v>
      </c>
      <c r="CR249">
        <v>-1</v>
      </c>
      <c r="CS249">
        <v>28</v>
      </c>
      <c r="CU249">
        <v>296652</v>
      </c>
      <c r="CY249">
        <v>103102</v>
      </c>
      <c r="DB249" s="1">
        <v>44305</v>
      </c>
      <c r="DI249" t="s">
        <v>199</v>
      </c>
      <c r="DL249" t="s">
        <v>152</v>
      </c>
      <c r="DM249" t="s">
        <v>153</v>
      </c>
      <c r="DN249">
        <v>1</v>
      </c>
      <c r="DQ249" t="s">
        <v>133</v>
      </c>
      <c r="DR249" t="s">
        <v>133</v>
      </c>
      <c r="DT249" s="2" t="s">
        <v>487</v>
      </c>
      <c r="DU249">
        <v>296652</v>
      </c>
      <c r="DY249" t="s">
        <v>201</v>
      </c>
      <c r="DZ249">
        <v>100</v>
      </c>
    </row>
    <row r="250" spans="2:130" x14ac:dyDescent="0.2">
      <c r="B250">
        <v>1045</v>
      </c>
      <c r="C250" t="s">
        <v>133</v>
      </c>
      <c r="E250" t="s">
        <v>133</v>
      </c>
      <c r="F250">
        <v>0</v>
      </c>
      <c r="G250">
        <v>1</v>
      </c>
      <c r="H250">
        <v>1</v>
      </c>
      <c r="I250" t="s">
        <v>309</v>
      </c>
      <c r="J250" t="s">
        <v>180</v>
      </c>
      <c r="K250" t="s">
        <v>136</v>
      </c>
      <c r="L250" t="s">
        <v>413</v>
      </c>
      <c r="M250" t="s">
        <v>226</v>
      </c>
      <c r="O250" t="s">
        <v>180</v>
      </c>
      <c r="P250" t="s">
        <v>140</v>
      </c>
      <c r="Q250">
        <v>2022</v>
      </c>
      <c r="R250">
        <v>473</v>
      </c>
      <c r="S250">
        <f t="shared" si="3"/>
        <v>4.7300000000000004</v>
      </c>
      <c r="U250" t="s">
        <v>141</v>
      </c>
      <c r="V250" t="s">
        <v>142</v>
      </c>
      <c r="W250" t="s">
        <v>143</v>
      </c>
      <c r="Y250" t="s">
        <v>144</v>
      </c>
      <c r="Z250" t="s">
        <v>145</v>
      </c>
      <c r="AA250" t="s">
        <v>146</v>
      </c>
      <c r="AB250" s="1">
        <v>42005</v>
      </c>
      <c r="AC250" s="1">
        <v>46022</v>
      </c>
      <c r="AD250" s="1">
        <v>44305</v>
      </c>
      <c r="AF250" t="s">
        <v>147</v>
      </c>
      <c r="AG250" s="1">
        <v>44305</v>
      </c>
      <c r="AH250" t="s">
        <v>133</v>
      </c>
      <c r="AI250" t="s">
        <v>133</v>
      </c>
      <c r="AJ250" t="s">
        <v>133</v>
      </c>
      <c r="AK250" t="s">
        <v>133</v>
      </c>
      <c r="AL250" t="s">
        <v>133</v>
      </c>
      <c r="AS250" t="s">
        <v>133</v>
      </c>
      <c r="AZ250" t="s">
        <v>148</v>
      </c>
      <c r="BB250" t="s">
        <v>149</v>
      </c>
      <c r="BC250" t="s">
        <v>196</v>
      </c>
      <c r="BD250" t="s">
        <v>197</v>
      </c>
      <c r="BG250">
        <v>123050</v>
      </c>
      <c r="BI250" t="s">
        <v>133</v>
      </c>
      <c r="BK250">
        <v>4.73136979513552</v>
      </c>
      <c r="BN250">
        <v>103102</v>
      </c>
      <c r="BR250" t="s">
        <v>133</v>
      </c>
      <c r="BS250" t="s">
        <v>133</v>
      </c>
      <c r="BV250" t="s">
        <v>150</v>
      </c>
      <c r="BX250" t="s">
        <v>151</v>
      </c>
      <c r="CA250">
        <v>25</v>
      </c>
      <c r="CB250">
        <v>0</v>
      </c>
      <c r="CC250" s="1">
        <v>44788</v>
      </c>
      <c r="CD250" s="1">
        <v>44757</v>
      </c>
      <c r="CG250">
        <v>22</v>
      </c>
      <c r="CJ250">
        <v>24</v>
      </c>
      <c r="CL250">
        <v>380</v>
      </c>
      <c r="CM250">
        <v>0</v>
      </c>
      <c r="CN250">
        <v>43</v>
      </c>
      <c r="CO250">
        <v>338</v>
      </c>
      <c r="CP250">
        <v>20702</v>
      </c>
      <c r="CQ250">
        <v>6672</v>
      </c>
      <c r="CR250">
        <v>-1</v>
      </c>
      <c r="CS250">
        <v>28</v>
      </c>
      <c r="CU250">
        <v>296654</v>
      </c>
      <c r="CY250">
        <v>103102</v>
      </c>
      <c r="DB250" s="1">
        <v>44305</v>
      </c>
      <c r="DI250" t="s">
        <v>199</v>
      </c>
      <c r="DL250" t="s">
        <v>152</v>
      </c>
      <c r="DM250" t="s">
        <v>153</v>
      </c>
      <c r="DN250">
        <v>1</v>
      </c>
      <c r="DQ250" t="s">
        <v>133</v>
      </c>
      <c r="DR250" t="s">
        <v>133</v>
      </c>
      <c r="DT250" t="s">
        <v>488</v>
      </c>
      <c r="DU250">
        <v>296654</v>
      </c>
      <c r="DY250" t="s">
        <v>201</v>
      </c>
      <c r="DZ250">
        <v>100</v>
      </c>
    </row>
    <row r="251" spans="2:130" x14ac:dyDescent="0.2">
      <c r="B251">
        <v>1045</v>
      </c>
      <c r="C251" t="s">
        <v>133</v>
      </c>
      <c r="E251" t="s">
        <v>133</v>
      </c>
      <c r="F251">
        <v>0</v>
      </c>
      <c r="G251">
        <v>1</v>
      </c>
      <c r="H251">
        <v>1</v>
      </c>
      <c r="I251" t="s">
        <v>311</v>
      </c>
      <c r="J251" t="s">
        <v>180</v>
      </c>
      <c r="K251" t="s">
        <v>136</v>
      </c>
      <c r="L251" t="s">
        <v>413</v>
      </c>
      <c r="M251" t="s">
        <v>226</v>
      </c>
      <c r="O251" t="s">
        <v>180</v>
      </c>
      <c r="P251" t="s">
        <v>140</v>
      </c>
      <c r="Q251">
        <v>2022</v>
      </c>
      <c r="R251">
        <v>1164</v>
      </c>
      <c r="S251">
        <f t="shared" si="3"/>
        <v>11.64</v>
      </c>
      <c r="U251" t="s">
        <v>141</v>
      </c>
      <c r="V251" t="s">
        <v>142</v>
      </c>
      <c r="W251" t="s">
        <v>143</v>
      </c>
      <c r="Y251" t="s">
        <v>144</v>
      </c>
      <c r="Z251" t="s">
        <v>145</v>
      </c>
      <c r="AA251" t="s">
        <v>146</v>
      </c>
      <c r="AB251" s="1">
        <v>42005</v>
      </c>
      <c r="AC251" s="1">
        <v>46022</v>
      </c>
      <c r="AD251" s="1">
        <v>44305</v>
      </c>
      <c r="AF251" t="s">
        <v>147</v>
      </c>
      <c r="AG251" s="1">
        <v>44305</v>
      </c>
      <c r="AH251" t="s">
        <v>133</v>
      </c>
      <c r="AI251" t="s">
        <v>133</v>
      </c>
      <c r="AJ251" t="s">
        <v>133</v>
      </c>
      <c r="AK251" t="s">
        <v>133</v>
      </c>
      <c r="AL251" t="s">
        <v>133</v>
      </c>
      <c r="AS251" t="s">
        <v>133</v>
      </c>
      <c r="AZ251" t="s">
        <v>148</v>
      </c>
      <c r="BB251" t="s">
        <v>149</v>
      </c>
      <c r="BC251" t="s">
        <v>196</v>
      </c>
      <c r="BD251" t="s">
        <v>197</v>
      </c>
      <c r="BG251">
        <v>123050</v>
      </c>
      <c r="BI251" t="s">
        <v>133</v>
      </c>
      <c r="BK251">
        <v>11.6407980945096</v>
      </c>
      <c r="BN251">
        <v>103102</v>
      </c>
      <c r="BR251" t="s">
        <v>133</v>
      </c>
      <c r="BS251" t="s">
        <v>133</v>
      </c>
      <c r="BV251" t="s">
        <v>150</v>
      </c>
      <c r="BX251" t="s">
        <v>151</v>
      </c>
      <c r="CA251">
        <v>25</v>
      </c>
      <c r="CB251">
        <v>0</v>
      </c>
      <c r="CC251" s="1">
        <v>44788</v>
      </c>
      <c r="CD251" s="1">
        <v>44757</v>
      </c>
      <c r="CG251">
        <v>22</v>
      </c>
      <c r="CJ251">
        <v>24</v>
      </c>
      <c r="CL251">
        <v>380</v>
      </c>
      <c r="CM251">
        <v>0</v>
      </c>
      <c r="CN251">
        <v>43</v>
      </c>
      <c r="CO251">
        <v>338</v>
      </c>
      <c r="CP251">
        <v>20703</v>
      </c>
      <c r="CQ251">
        <v>6673</v>
      </c>
      <c r="CR251">
        <v>-1</v>
      </c>
      <c r="CS251">
        <v>28</v>
      </c>
      <c r="CU251">
        <v>296656</v>
      </c>
      <c r="CY251">
        <v>103102</v>
      </c>
      <c r="DB251" s="1">
        <v>44305</v>
      </c>
      <c r="DI251" t="s">
        <v>199</v>
      </c>
      <c r="DL251" t="s">
        <v>152</v>
      </c>
      <c r="DM251" t="s">
        <v>153</v>
      </c>
      <c r="DN251">
        <v>1</v>
      </c>
      <c r="DQ251" t="s">
        <v>133</v>
      </c>
      <c r="DR251" t="s">
        <v>133</v>
      </c>
      <c r="DT251" t="s">
        <v>489</v>
      </c>
      <c r="DU251">
        <v>296656</v>
      </c>
      <c r="DY251" t="s">
        <v>201</v>
      </c>
      <c r="DZ251">
        <v>100</v>
      </c>
    </row>
    <row r="252" spans="2:130" x14ac:dyDescent="0.2">
      <c r="B252">
        <v>1045</v>
      </c>
      <c r="C252" t="s">
        <v>133</v>
      </c>
      <c r="E252" t="s">
        <v>133</v>
      </c>
      <c r="F252">
        <v>0</v>
      </c>
      <c r="G252">
        <v>1</v>
      </c>
      <c r="H252">
        <v>1</v>
      </c>
      <c r="I252" t="s">
        <v>313</v>
      </c>
      <c r="J252" t="s">
        <v>180</v>
      </c>
      <c r="K252" t="s">
        <v>136</v>
      </c>
      <c r="L252" t="s">
        <v>413</v>
      </c>
      <c r="M252" t="s">
        <v>226</v>
      </c>
      <c r="O252" t="s">
        <v>180</v>
      </c>
      <c r="P252" t="s">
        <v>140</v>
      </c>
      <c r="Q252">
        <v>2022</v>
      </c>
      <c r="R252">
        <v>97</v>
      </c>
      <c r="S252">
        <f t="shared" si="3"/>
        <v>0.97</v>
      </c>
      <c r="U252" t="s">
        <v>141</v>
      </c>
      <c r="V252" t="s">
        <v>142</v>
      </c>
      <c r="W252" t="s">
        <v>143</v>
      </c>
      <c r="Y252" t="s">
        <v>144</v>
      </c>
      <c r="Z252" t="s">
        <v>145</v>
      </c>
      <c r="AA252" t="s">
        <v>146</v>
      </c>
      <c r="AB252" s="1">
        <v>42005</v>
      </c>
      <c r="AC252" s="1">
        <v>46022</v>
      </c>
      <c r="AD252" s="1">
        <v>44305</v>
      </c>
      <c r="AF252" t="s">
        <v>147</v>
      </c>
      <c r="AG252" s="1">
        <v>44305</v>
      </c>
      <c r="AH252" t="s">
        <v>133</v>
      </c>
      <c r="AI252" t="s">
        <v>133</v>
      </c>
      <c r="AJ252" t="s">
        <v>133</v>
      </c>
      <c r="AK252" t="s">
        <v>133</v>
      </c>
      <c r="AL252" t="s">
        <v>133</v>
      </c>
      <c r="AS252" t="s">
        <v>133</v>
      </c>
      <c r="AZ252" t="s">
        <v>148</v>
      </c>
      <c r="BB252" t="s">
        <v>149</v>
      </c>
      <c r="BC252" t="s">
        <v>196</v>
      </c>
      <c r="BD252" t="s">
        <v>197</v>
      </c>
      <c r="BG252">
        <v>123050</v>
      </c>
      <c r="BI252" t="s">
        <v>133</v>
      </c>
      <c r="BK252">
        <v>0.967144364742616</v>
      </c>
      <c r="BN252">
        <v>103102</v>
      </c>
      <c r="BR252" t="s">
        <v>133</v>
      </c>
      <c r="BS252" t="s">
        <v>133</v>
      </c>
      <c r="BV252" t="s">
        <v>150</v>
      </c>
      <c r="BX252" t="s">
        <v>151</v>
      </c>
      <c r="CA252">
        <v>25</v>
      </c>
      <c r="CB252">
        <v>0</v>
      </c>
      <c r="CC252" s="1">
        <v>44788</v>
      </c>
      <c r="CD252" s="1">
        <v>44757</v>
      </c>
      <c r="CG252">
        <v>22</v>
      </c>
      <c r="CJ252">
        <v>24</v>
      </c>
      <c r="CL252">
        <v>380</v>
      </c>
      <c r="CM252">
        <v>0</v>
      </c>
      <c r="CN252">
        <v>43</v>
      </c>
      <c r="CO252">
        <v>338</v>
      </c>
      <c r="CP252">
        <v>20704</v>
      </c>
      <c r="CQ252">
        <v>6674</v>
      </c>
      <c r="CR252">
        <v>-1</v>
      </c>
      <c r="CS252">
        <v>28</v>
      </c>
      <c r="CU252">
        <v>296658</v>
      </c>
      <c r="CY252">
        <v>103102</v>
      </c>
      <c r="DB252" s="1">
        <v>44305</v>
      </c>
      <c r="DI252" t="s">
        <v>199</v>
      </c>
      <c r="DL252" t="s">
        <v>152</v>
      </c>
      <c r="DM252" t="s">
        <v>153</v>
      </c>
      <c r="DN252">
        <v>1</v>
      </c>
      <c r="DQ252" t="s">
        <v>133</v>
      </c>
      <c r="DR252" t="s">
        <v>133</v>
      </c>
      <c r="DT252" t="s">
        <v>490</v>
      </c>
      <c r="DU252">
        <v>296658</v>
      </c>
      <c r="DY252" t="s">
        <v>201</v>
      </c>
      <c r="DZ252">
        <v>100</v>
      </c>
    </row>
    <row r="253" spans="2:130" x14ac:dyDescent="0.2">
      <c r="B253">
        <v>1045</v>
      </c>
      <c r="C253" t="s">
        <v>133</v>
      </c>
      <c r="E253" t="s">
        <v>133</v>
      </c>
      <c r="F253">
        <v>0</v>
      </c>
      <c r="G253">
        <v>1</v>
      </c>
      <c r="H253">
        <v>1</v>
      </c>
      <c r="I253" t="s">
        <v>315</v>
      </c>
      <c r="J253" t="s">
        <v>180</v>
      </c>
      <c r="K253" t="s">
        <v>136</v>
      </c>
      <c r="L253" t="s">
        <v>413</v>
      </c>
      <c r="M253" t="s">
        <v>226</v>
      </c>
      <c r="O253" t="s">
        <v>180</v>
      </c>
      <c r="P253" t="s">
        <v>140</v>
      </c>
      <c r="Q253">
        <v>2022</v>
      </c>
      <c r="R253">
        <v>1018</v>
      </c>
      <c r="S253">
        <f t="shared" si="3"/>
        <v>10.18</v>
      </c>
      <c r="U253" t="s">
        <v>141</v>
      </c>
      <c r="V253" t="s">
        <v>142</v>
      </c>
      <c r="W253" t="s">
        <v>143</v>
      </c>
      <c r="Y253" t="s">
        <v>144</v>
      </c>
      <c r="Z253" t="s">
        <v>145</v>
      </c>
      <c r="AA253" t="s">
        <v>146</v>
      </c>
      <c r="AB253" s="1">
        <v>42005</v>
      </c>
      <c r="AC253" s="1">
        <v>46022</v>
      </c>
      <c r="AD253" s="1">
        <v>44305</v>
      </c>
      <c r="AF253" t="s">
        <v>147</v>
      </c>
      <c r="AG253" s="1">
        <v>44305</v>
      </c>
      <c r="AH253" t="s">
        <v>133</v>
      </c>
      <c r="AI253" t="s">
        <v>133</v>
      </c>
      <c r="AJ253" t="s">
        <v>133</v>
      </c>
      <c r="AK253" t="s">
        <v>133</v>
      </c>
      <c r="AL253" t="s">
        <v>133</v>
      </c>
      <c r="AS253" t="s">
        <v>133</v>
      </c>
      <c r="AZ253" t="s">
        <v>148</v>
      </c>
      <c r="BB253" t="s">
        <v>149</v>
      </c>
      <c r="BC253" t="s">
        <v>196</v>
      </c>
      <c r="BD253" t="s">
        <v>197</v>
      </c>
      <c r="BG253">
        <v>123050</v>
      </c>
      <c r="BI253" t="s">
        <v>133</v>
      </c>
      <c r="BK253">
        <v>10.175964634146901</v>
      </c>
      <c r="BN253">
        <v>103102</v>
      </c>
      <c r="BR253" t="s">
        <v>133</v>
      </c>
      <c r="BS253" t="s">
        <v>133</v>
      </c>
      <c r="BV253" t="s">
        <v>150</v>
      </c>
      <c r="BX253" t="s">
        <v>151</v>
      </c>
      <c r="CA253">
        <v>25</v>
      </c>
      <c r="CB253">
        <v>0</v>
      </c>
      <c r="CC253" s="1">
        <v>44788</v>
      </c>
      <c r="CD253" s="1">
        <v>44757</v>
      </c>
      <c r="CG253">
        <v>22</v>
      </c>
      <c r="CJ253">
        <v>24</v>
      </c>
      <c r="CL253">
        <v>380</v>
      </c>
      <c r="CM253">
        <v>0</v>
      </c>
      <c r="CN253">
        <v>43</v>
      </c>
      <c r="CO253">
        <v>338</v>
      </c>
      <c r="CP253">
        <v>20705</v>
      </c>
      <c r="CQ253">
        <v>6675</v>
      </c>
      <c r="CR253">
        <v>-1</v>
      </c>
      <c r="CS253">
        <v>28</v>
      </c>
      <c r="CU253">
        <v>296660</v>
      </c>
      <c r="CY253">
        <v>103102</v>
      </c>
      <c r="DB253" s="1">
        <v>44305</v>
      </c>
      <c r="DI253" t="s">
        <v>199</v>
      </c>
      <c r="DL253" t="s">
        <v>152</v>
      </c>
      <c r="DM253" t="s">
        <v>153</v>
      </c>
      <c r="DN253">
        <v>1</v>
      </c>
      <c r="DQ253" t="s">
        <v>133</v>
      </c>
      <c r="DR253" t="s">
        <v>133</v>
      </c>
      <c r="DT253" t="s">
        <v>491</v>
      </c>
      <c r="DU253">
        <v>296660</v>
      </c>
      <c r="DY253" t="s">
        <v>201</v>
      </c>
      <c r="DZ253">
        <v>100</v>
      </c>
    </row>
    <row r="254" spans="2:130" x14ac:dyDescent="0.2">
      <c r="B254">
        <v>1045</v>
      </c>
      <c r="C254" t="s">
        <v>133</v>
      </c>
      <c r="E254" t="s">
        <v>133</v>
      </c>
      <c r="F254">
        <v>0</v>
      </c>
      <c r="G254">
        <v>1</v>
      </c>
      <c r="H254">
        <v>1</v>
      </c>
      <c r="I254" t="s">
        <v>317</v>
      </c>
      <c r="J254" t="s">
        <v>180</v>
      </c>
      <c r="K254" t="s">
        <v>136</v>
      </c>
      <c r="L254" t="s">
        <v>413</v>
      </c>
      <c r="M254" t="s">
        <v>226</v>
      </c>
      <c r="O254" t="s">
        <v>180</v>
      </c>
      <c r="P254" t="s">
        <v>140</v>
      </c>
      <c r="Q254">
        <v>2022</v>
      </c>
      <c r="R254">
        <v>1178</v>
      </c>
      <c r="S254">
        <f t="shared" si="3"/>
        <v>11.78</v>
      </c>
      <c r="U254" t="s">
        <v>141</v>
      </c>
      <c r="V254" t="s">
        <v>142</v>
      </c>
      <c r="W254" t="s">
        <v>143</v>
      </c>
      <c r="Y254" t="s">
        <v>144</v>
      </c>
      <c r="Z254" t="s">
        <v>145</v>
      </c>
      <c r="AA254" t="s">
        <v>146</v>
      </c>
      <c r="AB254" s="1">
        <v>42005</v>
      </c>
      <c r="AC254" s="1">
        <v>46022</v>
      </c>
      <c r="AD254" s="1">
        <v>44305</v>
      </c>
      <c r="AF254" t="s">
        <v>147</v>
      </c>
      <c r="AG254" s="1">
        <v>44305</v>
      </c>
      <c r="AH254" t="s">
        <v>133</v>
      </c>
      <c r="AI254" t="s">
        <v>133</v>
      </c>
      <c r="AJ254" t="s">
        <v>133</v>
      </c>
      <c r="AK254" t="s">
        <v>133</v>
      </c>
      <c r="AL254" t="s">
        <v>133</v>
      </c>
      <c r="AS254" t="s">
        <v>133</v>
      </c>
      <c r="AZ254" t="s">
        <v>148</v>
      </c>
      <c r="BB254" t="s">
        <v>149</v>
      </c>
      <c r="BC254" t="s">
        <v>196</v>
      </c>
      <c r="BD254" t="s">
        <v>197</v>
      </c>
      <c r="BG254">
        <v>123050</v>
      </c>
      <c r="BI254" t="s">
        <v>133</v>
      </c>
      <c r="BK254">
        <v>11.775981858595699</v>
      </c>
      <c r="BN254">
        <v>103102</v>
      </c>
      <c r="BR254" t="s">
        <v>133</v>
      </c>
      <c r="BS254" t="s">
        <v>133</v>
      </c>
      <c r="BV254" t="s">
        <v>150</v>
      </c>
      <c r="BX254" t="s">
        <v>151</v>
      </c>
      <c r="CA254">
        <v>25</v>
      </c>
      <c r="CB254">
        <v>0</v>
      </c>
      <c r="CC254" s="1">
        <v>44788</v>
      </c>
      <c r="CD254" s="1">
        <v>44757</v>
      </c>
      <c r="CG254">
        <v>22</v>
      </c>
      <c r="CJ254">
        <v>24</v>
      </c>
      <c r="CL254">
        <v>380</v>
      </c>
      <c r="CM254">
        <v>0</v>
      </c>
      <c r="CN254">
        <v>43</v>
      </c>
      <c r="CO254">
        <v>338</v>
      </c>
      <c r="CP254">
        <v>20706</v>
      </c>
      <c r="CQ254">
        <v>6676</v>
      </c>
      <c r="CR254">
        <v>-1</v>
      </c>
      <c r="CS254">
        <v>28</v>
      </c>
      <c r="CU254">
        <v>296662</v>
      </c>
      <c r="CY254">
        <v>103102</v>
      </c>
      <c r="DB254" s="1">
        <v>44305</v>
      </c>
      <c r="DI254" t="s">
        <v>199</v>
      </c>
      <c r="DL254" t="s">
        <v>152</v>
      </c>
      <c r="DM254" t="s">
        <v>153</v>
      </c>
      <c r="DN254">
        <v>1</v>
      </c>
      <c r="DQ254" t="s">
        <v>133</v>
      </c>
      <c r="DR254" t="s">
        <v>133</v>
      </c>
      <c r="DT254" t="s">
        <v>492</v>
      </c>
      <c r="DU254">
        <v>296662</v>
      </c>
      <c r="DY254" t="s">
        <v>201</v>
      </c>
      <c r="DZ254">
        <v>100</v>
      </c>
    </row>
    <row r="255" spans="2:130" x14ac:dyDescent="0.2">
      <c r="B255">
        <v>1045</v>
      </c>
      <c r="C255" t="s">
        <v>133</v>
      </c>
      <c r="E255" t="s">
        <v>133</v>
      </c>
      <c r="F255">
        <v>0</v>
      </c>
      <c r="G255">
        <v>1</v>
      </c>
      <c r="H255">
        <v>1</v>
      </c>
      <c r="I255" t="s">
        <v>319</v>
      </c>
      <c r="J255" t="s">
        <v>180</v>
      </c>
      <c r="K255" t="s">
        <v>136</v>
      </c>
      <c r="L255" t="s">
        <v>413</v>
      </c>
      <c r="M255" t="s">
        <v>226</v>
      </c>
      <c r="O255" t="s">
        <v>180</v>
      </c>
      <c r="P255" t="s">
        <v>140</v>
      </c>
      <c r="Q255">
        <v>2022</v>
      </c>
      <c r="R255">
        <v>90</v>
      </c>
      <c r="S255">
        <f t="shared" si="3"/>
        <v>0.9</v>
      </c>
      <c r="U255" t="s">
        <v>141</v>
      </c>
      <c r="V255" t="s">
        <v>142</v>
      </c>
      <c r="W255" t="s">
        <v>143</v>
      </c>
      <c r="Y255" t="s">
        <v>144</v>
      </c>
      <c r="Z255" t="s">
        <v>145</v>
      </c>
      <c r="AA255" t="s">
        <v>146</v>
      </c>
      <c r="AB255" s="1">
        <v>42005</v>
      </c>
      <c r="AC255" s="1">
        <v>46022</v>
      </c>
      <c r="AD255" s="1">
        <v>44305</v>
      </c>
      <c r="AF255" t="s">
        <v>147</v>
      </c>
      <c r="AG255" s="1">
        <v>44305</v>
      </c>
      <c r="AH255" t="s">
        <v>133</v>
      </c>
      <c r="AI255" t="s">
        <v>133</v>
      </c>
      <c r="AJ255" t="s">
        <v>133</v>
      </c>
      <c r="AK255" t="s">
        <v>133</v>
      </c>
      <c r="AL255" t="s">
        <v>133</v>
      </c>
      <c r="AS255" t="s">
        <v>133</v>
      </c>
      <c r="AZ255" t="s">
        <v>148</v>
      </c>
      <c r="BB255" t="s">
        <v>149</v>
      </c>
      <c r="BC255" t="s">
        <v>196</v>
      </c>
      <c r="BD255" t="s">
        <v>197</v>
      </c>
      <c r="BG255">
        <v>123050</v>
      </c>
      <c r="BI255" t="s">
        <v>133</v>
      </c>
      <c r="BK255">
        <v>0.89969317266256099</v>
      </c>
      <c r="BN255">
        <v>103102</v>
      </c>
      <c r="BR255" t="s">
        <v>133</v>
      </c>
      <c r="BS255" t="s">
        <v>133</v>
      </c>
      <c r="BV255" t="s">
        <v>150</v>
      </c>
      <c r="BX255" t="s">
        <v>151</v>
      </c>
      <c r="CA255">
        <v>25</v>
      </c>
      <c r="CB255">
        <v>0</v>
      </c>
      <c r="CC255" s="1">
        <v>44788</v>
      </c>
      <c r="CD255" s="1">
        <v>44757</v>
      </c>
      <c r="CG255">
        <v>22</v>
      </c>
      <c r="CJ255">
        <v>24</v>
      </c>
      <c r="CL255">
        <v>380</v>
      </c>
      <c r="CM255">
        <v>0</v>
      </c>
      <c r="CN255">
        <v>43</v>
      </c>
      <c r="CO255">
        <v>338</v>
      </c>
      <c r="CP255">
        <v>20707</v>
      </c>
      <c r="CQ255">
        <v>6677</v>
      </c>
      <c r="CR255">
        <v>-1</v>
      </c>
      <c r="CS255">
        <v>28</v>
      </c>
      <c r="CU255">
        <v>296664</v>
      </c>
      <c r="CY255">
        <v>103102</v>
      </c>
      <c r="DB255" s="1">
        <v>44305</v>
      </c>
      <c r="DI255" t="s">
        <v>199</v>
      </c>
      <c r="DL255" t="s">
        <v>152</v>
      </c>
      <c r="DM255" t="s">
        <v>153</v>
      </c>
      <c r="DN255">
        <v>1</v>
      </c>
      <c r="DQ255" t="s">
        <v>133</v>
      </c>
      <c r="DR255" t="s">
        <v>133</v>
      </c>
      <c r="DT255" t="s">
        <v>493</v>
      </c>
      <c r="DU255">
        <v>296664</v>
      </c>
      <c r="DY255" t="s">
        <v>201</v>
      </c>
      <c r="DZ255">
        <v>100</v>
      </c>
    </row>
    <row r="256" spans="2:130" x14ac:dyDescent="0.2">
      <c r="B256">
        <v>1045</v>
      </c>
      <c r="C256" t="s">
        <v>133</v>
      </c>
      <c r="E256" t="s">
        <v>133</v>
      </c>
      <c r="F256">
        <v>0</v>
      </c>
      <c r="G256">
        <v>1</v>
      </c>
      <c r="H256">
        <v>1</v>
      </c>
      <c r="I256" t="s">
        <v>321</v>
      </c>
      <c r="J256" t="s">
        <v>180</v>
      </c>
      <c r="K256" t="s">
        <v>136</v>
      </c>
      <c r="L256" t="s">
        <v>413</v>
      </c>
      <c r="M256" t="s">
        <v>226</v>
      </c>
      <c r="O256" t="s">
        <v>180</v>
      </c>
      <c r="P256" t="s">
        <v>140</v>
      </c>
      <c r="Q256">
        <v>2022</v>
      </c>
      <c r="R256">
        <v>486</v>
      </c>
      <c r="S256">
        <f t="shared" si="3"/>
        <v>4.8600000000000003</v>
      </c>
      <c r="U256" t="s">
        <v>141</v>
      </c>
      <c r="V256" t="s">
        <v>142</v>
      </c>
      <c r="W256" t="s">
        <v>143</v>
      </c>
      <c r="Y256" t="s">
        <v>144</v>
      </c>
      <c r="Z256" t="s">
        <v>145</v>
      </c>
      <c r="AA256" t="s">
        <v>146</v>
      </c>
      <c r="AB256" s="1">
        <v>42005</v>
      </c>
      <c r="AC256" s="1">
        <v>46022</v>
      </c>
      <c r="AD256" s="1">
        <v>44305</v>
      </c>
      <c r="AF256" t="s">
        <v>147</v>
      </c>
      <c r="AG256" s="1">
        <v>44305</v>
      </c>
      <c r="AH256" t="s">
        <v>133</v>
      </c>
      <c r="AI256" t="s">
        <v>133</v>
      </c>
      <c r="AJ256" t="s">
        <v>133</v>
      </c>
      <c r="AK256" t="s">
        <v>133</v>
      </c>
      <c r="AL256" t="s">
        <v>133</v>
      </c>
      <c r="AS256" t="s">
        <v>133</v>
      </c>
      <c r="AZ256" t="s">
        <v>148</v>
      </c>
      <c r="BB256" t="s">
        <v>149</v>
      </c>
      <c r="BC256" t="s">
        <v>196</v>
      </c>
      <c r="BD256" t="s">
        <v>197</v>
      </c>
      <c r="BG256">
        <v>123050</v>
      </c>
      <c r="BI256" t="s">
        <v>133</v>
      </c>
      <c r="BK256">
        <v>4.85701573589603</v>
      </c>
      <c r="BN256">
        <v>103102</v>
      </c>
      <c r="BR256" t="s">
        <v>133</v>
      </c>
      <c r="BS256" t="s">
        <v>133</v>
      </c>
      <c r="BV256" t="s">
        <v>150</v>
      </c>
      <c r="BX256" t="s">
        <v>151</v>
      </c>
      <c r="CA256">
        <v>25</v>
      </c>
      <c r="CB256">
        <v>0</v>
      </c>
      <c r="CC256" s="1">
        <v>44788</v>
      </c>
      <c r="CD256" s="1">
        <v>44757</v>
      </c>
      <c r="CG256">
        <v>22</v>
      </c>
      <c r="CJ256">
        <v>24</v>
      </c>
      <c r="CL256">
        <v>380</v>
      </c>
      <c r="CM256">
        <v>0</v>
      </c>
      <c r="CN256">
        <v>43</v>
      </c>
      <c r="CO256">
        <v>338</v>
      </c>
      <c r="CP256">
        <v>20708</v>
      </c>
      <c r="CQ256">
        <v>6678</v>
      </c>
      <c r="CR256">
        <v>-1</v>
      </c>
      <c r="CS256">
        <v>28</v>
      </c>
      <c r="CU256">
        <v>296666</v>
      </c>
      <c r="CY256">
        <v>103102</v>
      </c>
      <c r="DB256" s="1">
        <v>44305</v>
      </c>
      <c r="DI256" t="s">
        <v>199</v>
      </c>
      <c r="DL256" t="s">
        <v>152</v>
      </c>
      <c r="DM256" t="s">
        <v>153</v>
      </c>
      <c r="DN256">
        <v>1</v>
      </c>
      <c r="DQ256" t="s">
        <v>133</v>
      </c>
      <c r="DR256" t="s">
        <v>133</v>
      </c>
      <c r="DT256" t="s">
        <v>494</v>
      </c>
      <c r="DU256">
        <v>296666</v>
      </c>
      <c r="DY256" t="s">
        <v>201</v>
      </c>
      <c r="DZ256">
        <v>100</v>
      </c>
    </row>
    <row r="257" spans="2:130" x14ac:dyDescent="0.2">
      <c r="B257">
        <v>1045</v>
      </c>
      <c r="C257" t="s">
        <v>133</v>
      </c>
      <c r="E257" t="s">
        <v>133</v>
      </c>
      <c r="F257">
        <v>0</v>
      </c>
      <c r="G257">
        <v>1</v>
      </c>
      <c r="H257">
        <v>1</v>
      </c>
      <c r="I257" t="s">
        <v>323</v>
      </c>
      <c r="J257" t="s">
        <v>180</v>
      </c>
      <c r="K257" t="s">
        <v>136</v>
      </c>
      <c r="L257" t="s">
        <v>413</v>
      </c>
      <c r="M257" t="s">
        <v>226</v>
      </c>
      <c r="O257" t="s">
        <v>180</v>
      </c>
      <c r="P257" t="s">
        <v>140</v>
      </c>
      <c r="Q257">
        <v>2022</v>
      </c>
      <c r="R257">
        <v>243</v>
      </c>
      <c r="S257">
        <f t="shared" si="3"/>
        <v>2.4300000000000002</v>
      </c>
      <c r="U257" t="s">
        <v>141</v>
      </c>
      <c r="V257" t="s">
        <v>142</v>
      </c>
      <c r="W257" t="s">
        <v>143</v>
      </c>
      <c r="Y257" t="s">
        <v>144</v>
      </c>
      <c r="Z257" t="s">
        <v>145</v>
      </c>
      <c r="AA257" t="s">
        <v>146</v>
      </c>
      <c r="AB257" s="1">
        <v>42005</v>
      </c>
      <c r="AC257" s="1">
        <v>46022</v>
      </c>
      <c r="AD257" s="1">
        <v>44305</v>
      </c>
      <c r="AF257" t="s">
        <v>147</v>
      </c>
      <c r="AG257" s="1">
        <v>44305</v>
      </c>
      <c r="AH257" t="s">
        <v>133</v>
      </c>
      <c r="AI257" t="s">
        <v>133</v>
      </c>
      <c r="AJ257" t="s">
        <v>133</v>
      </c>
      <c r="AK257" t="s">
        <v>133</v>
      </c>
      <c r="AL257" t="s">
        <v>133</v>
      </c>
      <c r="AS257" t="s">
        <v>133</v>
      </c>
      <c r="AZ257" t="s">
        <v>148</v>
      </c>
      <c r="BB257" t="s">
        <v>149</v>
      </c>
      <c r="BC257" t="s">
        <v>196</v>
      </c>
      <c r="BD257" t="s">
        <v>197</v>
      </c>
      <c r="BG257">
        <v>123050</v>
      </c>
      <c r="BI257" t="s">
        <v>133</v>
      </c>
      <c r="BK257">
        <v>2.43477630269639</v>
      </c>
      <c r="BN257">
        <v>103102</v>
      </c>
      <c r="BR257" t="s">
        <v>133</v>
      </c>
      <c r="BS257" t="s">
        <v>133</v>
      </c>
      <c r="BV257" t="s">
        <v>150</v>
      </c>
      <c r="BX257" t="s">
        <v>151</v>
      </c>
      <c r="CA257">
        <v>25</v>
      </c>
      <c r="CB257">
        <v>0</v>
      </c>
      <c r="CC257" s="1">
        <v>44788</v>
      </c>
      <c r="CD257" s="1">
        <v>44757</v>
      </c>
      <c r="CG257">
        <v>22</v>
      </c>
      <c r="CJ257">
        <v>24</v>
      </c>
      <c r="CL257">
        <v>380</v>
      </c>
      <c r="CM257">
        <v>0</v>
      </c>
      <c r="CN257">
        <v>43</v>
      </c>
      <c r="CO257">
        <v>338</v>
      </c>
      <c r="CP257">
        <v>20709</v>
      </c>
      <c r="CQ257">
        <v>6679</v>
      </c>
      <c r="CR257">
        <v>-1</v>
      </c>
      <c r="CS257">
        <v>28</v>
      </c>
      <c r="CU257">
        <v>296668</v>
      </c>
      <c r="CY257">
        <v>103102</v>
      </c>
      <c r="DB257" s="1">
        <v>44305</v>
      </c>
      <c r="DI257" t="s">
        <v>199</v>
      </c>
      <c r="DL257" t="s">
        <v>152</v>
      </c>
      <c r="DM257" t="s">
        <v>153</v>
      </c>
      <c r="DN257">
        <v>1</v>
      </c>
      <c r="DQ257" t="s">
        <v>133</v>
      </c>
      <c r="DR257" t="s">
        <v>133</v>
      </c>
      <c r="DT257" s="2" t="s">
        <v>495</v>
      </c>
      <c r="DU257">
        <v>296668</v>
      </c>
      <c r="DY257" t="s">
        <v>201</v>
      </c>
      <c r="DZ257">
        <v>100</v>
      </c>
    </row>
    <row r="258" spans="2:130" x14ac:dyDescent="0.2">
      <c r="B258">
        <v>1045</v>
      </c>
      <c r="C258" t="s">
        <v>133</v>
      </c>
      <c r="E258" t="s">
        <v>133</v>
      </c>
      <c r="F258">
        <v>0</v>
      </c>
      <c r="G258">
        <v>1</v>
      </c>
      <c r="H258">
        <v>1</v>
      </c>
      <c r="I258" t="s">
        <v>325</v>
      </c>
      <c r="J258" t="s">
        <v>180</v>
      </c>
      <c r="K258" t="s">
        <v>136</v>
      </c>
      <c r="L258" t="s">
        <v>413</v>
      </c>
      <c r="M258" t="s">
        <v>226</v>
      </c>
      <c r="O258" t="s">
        <v>180</v>
      </c>
      <c r="P258" t="s">
        <v>140</v>
      </c>
      <c r="Q258">
        <v>2022</v>
      </c>
      <c r="R258">
        <v>44</v>
      </c>
      <c r="S258">
        <f t="shared" si="3"/>
        <v>0.44</v>
      </c>
      <c r="U258" t="s">
        <v>141</v>
      </c>
      <c r="V258" t="s">
        <v>142</v>
      </c>
      <c r="W258" t="s">
        <v>143</v>
      </c>
      <c r="Y258" t="s">
        <v>144</v>
      </c>
      <c r="Z258" t="s">
        <v>145</v>
      </c>
      <c r="AA258" t="s">
        <v>146</v>
      </c>
      <c r="AB258" s="1">
        <v>42005</v>
      </c>
      <c r="AC258" s="1">
        <v>46022</v>
      </c>
      <c r="AD258" s="1">
        <v>44305</v>
      </c>
      <c r="AF258" t="s">
        <v>147</v>
      </c>
      <c r="AG258" s="1">
        <v>44305</v>
      </c>
      <c r="AH258" t="s">
        <v>133</v>
      </c>
      <c r="AI258" t="s">
        <v>133</v>
      </c>
      <c r="AJ258" t="s">
        <v>133</v>
      </c>
      <c r="AK258" t="s">
        <v>133</v>
      </c>
      <c r="AL258" t="s">
        <v>133</v>
      </c>
      <c r="AS258" t="s">
        <v>133</v>
      </c>
      <c r="AZ258" t="s">
        <v>148</v>
      </c>
      <c r="BB258" t="s">
        <v>149</v>
      </c>
      <c r="BC258" t="s">
        <v>196</v>
      </c>
      <c r="BD258" t="s">
        <v>197</v>
      </c>
      <c r="BG258">
        <v>123050</v>
      </c>
      <c r="BI258" t="s">
        <v>133</v>
      </c>
      <c r="BK258">
        <v>0.43504373154895898</v>
      </c>
      <c r="BN258">
        <v>103102</v>
      </c>
      <c r="BR258" t="s">
        <v>133</v>
      </c>
      <c r="BS258" t="s">
        <v>133</v>
      </c>
      <c r="BV258" t="s">
        <v>150</v>
      </c>
      <c r="BX258" t="s">
        <v>151</v>
      </c>
      <c r="CA258">
        <v>25</v>
      </c>
      <c r="CB258">
        <v>0</v>
      </c>
      <c r="CC258" s="1">
        <v>44788</v>
      </c>
      <c r="CD258" s="1">
        <v>44757</v>
      </c>
      <c r="CG258">
        <v>22</v>
      </c>
      <c r="CJ258">
        <v>24</v>
      </c>
      <c r="CL258">
        <v>380</v>
      </c>
      <c r="CM258">
        <v>0</v>
      </c>
      <c r="CN258">
        <v>43</v>
      </c>
      <c r="CO258">
        <v>338</v>
      </c>
      <c r="CP258">
        <v>20710</v>
      </c>
      <c r="CQ258">
        <v>6680</v>
      </c>
      <c r="CR258">
        <v>-1</v>
      </c>
      <c r="CS258">
        <v>28</v>
      </c>
      <c r="CU258">
        <v>296670</v>
      </c>
      <c r="CY258">
        <v>103102</v>
      </c>
      <c r="DB258" s="1">
        <v>44305</v>
      </c>
      <c r="DI258" t="s">
        <v>199</v>
      </c>
      <c r="DL258" t="s">
        <v>152</v>
      </c>
      <c r="DM258" t="s">
        <v>153</v>
      </c>
      <c r="DN258">
        <v>1</v>
      </c>
      <c r="DQ258" t="s">
        <v>133</v>
      </c>
      <c r="DR258" t="s">
        <v>133</v>
      </c>
      <c r="DT258" t="s">
        <v>496</v>
      </c>
      <c r="DU258">
        <v>296670</v>
      </c>
      <c r="DY258" t="s">
        <v>201</v>
      </c>
      <c r="DZ258">
        <v>100</v>
      </c>
    </row>
    <row r="259" spans="2:130" x14ac:dyDescent="0.2">
      <c r="B259">
        <v>1045</v>
      </c>
      <c r="C259" t="s">
        <v>133</v>
      </c>
      <c r="E259" t="s">
        <v>133</v>
      </c>
      <c r="F259">
        <v>0</v>
      </c>
      <c r="G259">
        <v>1</v>
      </c>
      <c r="H259">
        <v>1</v>
      </c>
      <c r="I259" t="s">
        <v>327</v>
      </c>
      <c r="J259" t="s">
        <v>180</v>
      </c>
      <c r="K259" t="s">
        <v>136</v>
      </c>
      <c r="L259" t="s">
        <v>413</v>
      </c>
      <c r="M259" t="s">
        <v>226</v>
      </c>
      <c r="O259" t="s">
        <v>180</v>
      </c>
      <c r="P259" t="s">
        <v>140</v>
      </c>
      <c r="Q259">
        <v>2022</v>
      </c>
      <c r="R259">
        <v>413</v>
      </c>
      <c r="S259">
        <f t="shared" ref="S259:S301" si="4">R259/100</f>
        <v>4.13</v>
      </c>
      <c r="U259" t="s">
        <v>141</v>
      </c>
      <c r="V259" t="s">
        <v>142</v>
      </c>
      <c r="W259" t="s">
        <v>143</v>
      </c>
      <c r="Y259" t="s">
        <v>144</v>
      </c>
      <c r="Z259" t="s">
        <v>145</v>
      </c>
      <c r="AA259" t="s">
        <v>146</v>
      </c>
      <c r="AB259" s="1">
        <v>42005</v>
      </c>
      <c r="AC259" s="1">
        <v>46022</v>
      </c>
      <c r="AD259" s="1">
        <v>44305</v>
      </c>
      <c r="AF259" t="s">
        <v>147</v>
      </c>
      <c r="AG259" s="1">
        <v>44305</v>
      </c>
      <c r="AH259" t="s">
        <v>133</v>
      </c>
      <c r="AI259" t="s">
        <v>133</v>
      </c>
      <c r="AJ259" t="s">
        <v>133</v>
      </c>
      <c r="AK259" t="s">
        <v>133</v>
      </c>
      <c r="AL259" t="s">
        <v>133</v>
      </c>
      <c r="AS259" t="s">
        <v>133</v>
      </c>
      <c r="AZ259" t="s">
        <v>148</v>
      </c>
      <c r="BB259" t="s">
        <v>149</v>
      </c>
      <c r="BC259" t="s">
        <v>196</v>
      </c>
      <c r="BD259" t="s">
        <v>197</v>
      </c>
      <c r="BG259">
        <v>123050</v>
      </c>
      <c r="BI259" t="s">
        <v>133</v>
      </c>
      <c r="BK259">
        <v>4.1348880992997801</v>
      </c>
      <c r="BN259">
        <v>103102</v>
      </c>
      <c r="BR259" t="s">
        <v>133</v>
      </c>
      <c r="BS259" t="s">
        <v>133</v>
      </c>
      <c r="BV259" t="s">
        <v>150</v>
      </c>
      <c r="BX259" t="s">
        <v>151</v>
      </c>
      <c r="CA259">
        <v>25</v>
      </c>
      <c r="CB259">
        <v>0</v>
      </c>
      <c r="CC259" s="1">
        <v>44788</v>
      </c>
      <c r="CD259" s="1">
        <v>44757</v>
      </c>
      <c r="CG259">
        <v>22</v>
      </c>
      <c r="CJ259">
        <v>24</v>
      </c>
      <c r="CL259">
        <v>380</v>
      </c>
      <c r="CM259">
        <v>0</v>
      </c>
      <c r="CN259">
        <v>43</v>
      </c>
      <c r="CO259">
        <v>338</v>
      </c>
      <c r="CP259">
        <v>20711</v>
      </c>
      <c r="CQ259">
        <v>6681</v>
      </c>
      <c r="CR259">
        <v>-1</v>
      </c>
      <c r="CS259">
        <v>28</v>
      </c>
      <c r="CU259">
        <v>296672</v>
      </c>
      <c r="CY259">
        <v>103102</v>
      </c>
      <c r="DB259" s="1">
        <v>44305</v>
      </c>
      <c r="DI259" t="s">
        <v>199</v>
      </c>
      <c r="DL259" t="s">
        <v>152</v>
      </c>
      <c r="DM259" t="s">
        <v>153</v>
      </c>
      <c r="DN259">
        <v>1</v>
      </c>
      <c r="DQ259" t="s">
        <v>133</v>
      </c>
      <c r="DR259" t="s">
        <v>133</v>
      </c>
      <c r="DT259" t="s">
        <v>497</v>
      </c>
      <c r="DU259">
        <v>296672</v>
      </c>
      <c r="DY259" t="s">
        <v>201</v>
      </c>
      <c r="DZ259">
        <v>100</v>
      </c>
    </row>
    <row r="260" spans="2:130" x14ac:dyDescent="0.2">
      <c r="B260">
        <v>1045</v>
      </c>
      <c r="C260" t="s">
        <v>133</v>
      </c>
      <c r="E260" t="s">
        <v>133</v>
      </c>
      <c r="F260">
        <v>0</v>
      </c>
      <c r="G260">
        <v>1</v>
      </c>
      <c r="H260">
        <v>1</v>
      </c>
      <c r="I260" t="s">
        <v>329</v>
      </c>
      <c r="J260" t="s">
        <v>180</v>
      </c>
      <c r="K260" t="s">
        <v>136</v>
      </c>
      <c r="L260" t="s">
        <v>413</v>
      </c>
      <c r="M260" t="s">
        <v>226</v>
      </c>
      <c r="O260" t="s">
        <v>180</v>
      </c>
      <c r="P260" t="s">
        <v>140</v>
      </c>
      <c r="Q260">
        <v>2022</v>
      </c>
      <c r="R260">
        <v>1102</v>
      </c>
      <c r="S260">
        <f t="shared" si="4"/>
        <v>11.02</v>
      </c>
      <c r="U260" t="s">
        <v>141</v>
      </c>
      <c r="V260" t="s">
        <v>142</v>
      </c>
      <c r="W260" t="s">
        <v>143</v>
      </c>
      <c r="Y260" t="s">
        <v>144</v>
      </c>
      <c r="Z260" t="s">
        <v>145</v>
      </c>
      <c r="AA260" t="s">
        <v>146</v>
      </c>
      <c r="AB260" s="1">
        <v>42005</v>
      </c>
      <c r="AC260" s="1">
        <v>46022</v>
      </c>
      <c r="AD260" s="1">
        <v>44305</v>
      </c>
      <c r="AF260" t="s">
        <v>147</v>
      </c>
      <c r="AG260" s="1">
        <v>44305</v>
      </c>
      <c r="AH260" t="s">
        <v>133</v>
      </c>
      <c r="AI260" t="s">
        <v>133</v>
      </c>
      <c r="AJ260" t="s">
        <v>133</v>
      </c>
      <c r="AK260" t="s">
        <v>133</v>
      </c>
      <c r="AL260" t="s">
        <v>133</v>
      </c>
      <c r="AS260" t="s">
        <v>133</v>
      </c>
      <c r="AZ260" t="s">
        <v>148</v>
      </c>
      <c r="BB260" t="s">
        <v>149</v>
      </c>
      <c r="BC260" t="s">
        <v>196</v>
      </c>
      <c r="BD260" t="s">
        <v>197</v>
      </c>
      <c r="BG260">
        <v>123050</v>
      </c>
      <c r="BI260" t="s">
        <v>133</v>
      </c>
      <c r="BK260">
        <v>11.0170064034203</v>
      </c>
      <c r="BN260">
        <v>103102</v>
      </c>
      <c r="BR260" t="s">
        <v>133</v>
      </c>
      <c r="BS260" t="s">
        <v>133</v>
      </c>
      <c r="BV260" t="s">
        <v>150</v>
      </c>
      <c r="BX260" t="s">
        <v>151</v>
      </c>
      <c r="CA260">
        <v>25</v>
      </c>
      <c r="CB260">
        <v>0</v>
      </c>
      <c r="CC260" s="1">
        <v>44788</v>
      </c>
      <c r="CD260" s="1">
        <v>44757</v>
      </c>
      <c r="CG260">
        <v>22</v>
      </c>
      <c r="CJ260">
        <v>24</v>
      </c>
      <c r="CL260">
        <v>380</v>
      </c>
      <c r="CM260">
        <v>0</v>
      </c>
      <c r="CN260">
        <v>43</v>
      </c>
      <c r="CO260">
        <v>338</v>
      </c>
      <c r="CP260">
        <v>20712</v>
      </c>
      <c r="CQ260">
        <v>6682</v>
      </c>
      <c r="CR260">
        <v>-1</v>
      </c>
      <c r="CS260">
        <v>28</v>
      </c>
      <c r="CU260">
        <v>296674</v>
      </c>
      <c r="CY260">
        <v>103102</v>
      </c>
      <c r="DB260" s="1">
        <v>44305</v>
      </c>
      <c r="DI260" t="s">
        <v>199</v>
      </c>
      <c r="DL260" t="s">
        <v>152</v>
      </c>
      <c r="DM260" t="s">
        <v>153</v>
      </c>
      <c r="DN260">
        <v>1</v>
      </c>
      <c r="DQ260" t="s">
        <v>133</v>
      </c>
      <c r="DR260" t="s">
        <v>133</v>
      </c>
      <c r="DT260" t="s">
        <v>498</v>
      </c>
      <c r="DU260">
        <v>296674</v>
      </c>
      <c r="DY260" t="s">
        <v>201</v>
      </c>
      <c r="DZ260">
        <v>100</v>
      </c>
    </row>
    <row r="261" spans="2:130" x14ac:dyDescent="0.2">
      <c r="B261">
        <v>1045</v>
      </c>
      <c r="C261" t="s">
        <v>133</v>
      </c>
      <c r="E261" t="s">
        <v>133</v>
      </c>
      <c r="F261">
        <v>0</v>
      </c>
      <c r="G261">
        <v>1</v>
      </c>
      <c r="H261">
        <v>1</v>
      </c>
      <c r="I261" t="s">
        <v>335</v>
      </c>
      <c r="J261" t="s">
        <v>180</v>
      </c>
      <c r="K261" t="s">
        <v>136</v>
      </c>
      <c r="L261" t="s">
        <v>413</v>
      </c>
      <c r="M261" t="s">
        <v>226</v>
      </c>
      <c r="O261" t="s">
        <v>180</v>
      </c>
      <c r="P261" t="s">
        <v>140</v>
      </c>
      <c r="Q261">
        <v>2022</v>
      </c>
      <c r="R261">
        <v>9371</v>
      </c>
      <c r="S261">
        <f t="shared" si="4"/>
        <v>93.71</v>
      </c>
      <c r="U261" t="s">
        <v>141</v>
      </c>
      <c r="V261" t="s">
        <v>142</v>
      </c>
      <c r="W261" t="s">
        <v>143</v>
      </c>
      <c r="Y261" t="s">
        <v>144</v>
      </c>
      <c r="Z261" t="s">
        <v>145</v>
      </c>
      <c r="AA261" t="s">
        <v>146</v>
      </c>
      <c r="AB261" s="1">
        <v>42005</v>
      </c>
      <c r="AC261" s="1">
        <v>46022</v>
      </c>
      <c r="AD261" s="1">
        <v>44305</v>
      </c>
      <c r="AF261" t="s">
        <v>147</v>
      </c>
      <c r="AG261" s="1">
        <v>44305</v>
      </c>
      <c r="AH261" t="s">
        <v>133</v>
      </c>
      <c r="AI261" t="s">
        <v>133</v>
      </c>
      <c r="AJ261" t="s">
        <v>133</v>
      </c>
      <c r="AK261" t="s">
        <v>133</v>
      </c>
      <c r="AL261" t="s">
        <v>133</v>
      </c>
      <c r="AS261" t="s">
        <v>133</v>
      </c>
      <c r="AZ261" t="s">
        <v>148</v>
      </c>
      <c r="BB261" t="s">
        <v>149</v>
      </c>
      <c r="BC261" t="s">
        <v>196</v>
      </c>
      <c r="BD261" t="s">
        <v>197</v>
      </c>
      <c r="BG261">
        <v>123050</v>
      </c>
      <c r="BI261" t="s">
        <v>133</v>
      </c>
      <c r="BK261">
        <v>93.714979133048502</v>
      </c>
      <c r="BN261">
        <v>103102</v>
      </c>
      <c r="BR261" t="s">
        <v>133</v>
      </c>
      <c r="BS261" t="s">
        <v>133</v>
      </c>
      <c r="BV261" t="s">
        <v>150</v>
      </c>
      <c r="BX261" t="s">
        <v>151</v>
      </c>
      <c r="CA261">
        <v>25</v>
      </c>
      <c r="CB261">
        <v>0</v>
      </c>
      <c r="CC261" s="1">
        <v>44788</v>
      </c>
      <c r="CD261" s="1">
        <v>44757</v>
      </c>
      <c r="CG261">
        <v>22</v>
      </c>
      <c r="CJ261">
        <v>24</v>
      </c>
      <c r="CL261">
        <v>380</v>
      </c>
      <c r="CM261">
        <v>0</v>
      </c>
      <c r="CN261">
        <v>43</v>
      </c>
      <c r="CO261">
        <v>338</v>
      </c>
      <c r="CP261">
        <v>20715</v>
      </c>
      <c r="CQ261">
        <v>14685</v>
      </c>
      <c r="CR261">
        <v>-1</v>
      </c>
      <c r="CS261">
        <v>28</v>
      </c>
      <c r="CU261">
        <v>296680</v>
      </c>
      <c r="CY261">
        <v>103102</v>
      </c>
      <c r="DB261" s="1">
        <v>44305</v>
      </c>
      <c r="DI261" t="s">
        <v>199</v>
      </c>
      <c r="DL261" t="s">
        <v>152</v>
      </c>
      <c r="DM261" t="s">
        <v>153</v>
      </c>
      <c r="DN261">
        <v>1</v>
      </c>
      <c r="DQ261" t="s">
        <v>133</v>
      </c>
      <c r="DR261" t="s">
        <v>133</v>
      </c>
      <c r="DT261" t="s">
        <v>499</v>
      </c>
      <c r="DU261">
        <v>296680</v>
      </c>
      <c r="DY261" t="s">
        <v>201</v>
      </c>
      <c r="DZ261">
        <v>100</v>
      </c>
    </row>
    <row r="262" spans="2:130" x14ac:dyDescent="0.2">
      <c r="B262">
        <v>1045</v>
      </c>
      <c r="C262" t="s">
        <v>133</v>
      </c>
      <c r="E262" t="s">
        <v>133</v>
      </c>
      <c r="F262">
        <v>0</v>
      </c>
      <c r="G262">
        <v>1</v>
      </c>
      <c r="H262">
        <v>1</v>
      </c>
      <c r="I262" t="s">
        <v>410</v>
      </c>
      <c r="J262" t="s">
        <v>135</v>
      </c>
      <c r="K262" t="s">
        <v>136</v>
      </c>
      <c r="L262" t="s">
        <v>413</v>
      </c>
      <c r="M262" t="s">
        <v>226</v>
      </c>
      <c r="O262" t="s">
        <v>139</v>
      </c>
      <c r="P262" t="s">
        <v>140</v>
      </c>
      <c r="Q262">
        <v>2022</v>
      </c>
      <c r="R262">
        <v>118</v>
      </c>
      <c r="S262">
        <f t="shared" si="4"/>
        <v>1.18</v>
      </c>
      <c r="U262" t="s">
        <v>141</v>
      </c>
      <c r="V262" t="s">
        <v>142</v>
      </c>
      <c r="W262" t="s">
        <v>143</v>
      </c>
      <c r="Y262" t="s">
        <v>144</v>
      </c>
      <c r="Z262" t="s">
        <v>145</v>
      </c>
      <c r="AA262" t="s">
        <v>146</v>
      </c>
      <c r="AB262" s="1">
        <v>42005</v>
      </c>
      <c r="AC262" s="1">
        <v>46022</v>
      </c>
      <c r="AD262" s="1">
        <v>44305</v>
      </c>
      <c r="AF262" t="s">
        <v>147</v>
      </c>
      <c r="AG262" s="1">
        <v>44305</v>
      </c>
      <c r="AH262" t="s">
        <v>133</v>
      </c>
      <c r="AI262" t="s">
        <v>133</v>
      </c>
      <c r="AJ262" t="s">
        <v>133</v>
      </c>
      <c r="AK262" t="s">
        <v>133</v>
      </c>
      <c r="AL262" t="s">
        <v>133</v>
      </c>
      <c r="AS262" t="s">
        <v>133</v>
      </c>
      <c r="AZ262" t="s">
        <v>148</v>
      </c>
      <c r="BB262" t="s">
        <v>149</v>
      </c>
      <c r="BC262" t="s">
        <v>196</v>
      </c>
      <c r="BD262" t="s">
        <v>197</v>
      </c>
      <c r="BG262">
        <v>123030</v>
      </c>
      <c r="BI262" t="s">
        <v>133</v>
      </c>
      <c r="BK262">
        <v>1.18371583052801</v>
      </c>
      <c r="BN262">
        <v>103101</v>
      </c>
      <c r="BR262" t="s">
        <v>133</v>
      </c>
      <c r="BS262" t="s">
        <v>133</v>
      </c>
      <c r="BV262" t="s">
        <v>150</v>
      </c>
      <c r="BX262" t="s">
        <v>151</v>
      </c>
      <c r="CA262">
        <v>25</v>
      </c>
      <c r="CB262">
        <v>0</v>
      </c>
      <c r="CC262" s="1">
        <v>44788</v>
      </c>
      <c r="CD262" s="1">
        <v>44757</v>
      </c>
      <c r="CG262">
        <v>22</v>
      </c>
      <c r="CJ262">
        <v>24</v>
      </c>
      <c r="CL262">
        <v>380</v>
      </c>
      <c r="CM262">
        <v>0</v>
      </c>
      <c r="CN262">
        <v>43</v>
      </c>
      <c r="CO262">
        <v>62</v>
      </c>
      <c r="CP262">
        <v>33103</v>
      </c>
      <c r="CQ262">
        <v>10802</v>
      </c>
      <c r="CR262">
        <v>-1</v>
      </c>
      <c r="CS262">
        <v>28</v>
      </c>
      <c r="CU262">
        <v>296682</v>
      </c>
      <c r="CY262">
        <v>103101</v>
      </c>
      <c r="DB262" s="1">
        <v>44305</v>
      </c>
      <c r="DI262" t="s">
        <v>199</v>
      </c>
      <c r="DL262" t="s">
        <v>152</v>
      </c>
      <c r="DM262" t="s">
        <v>153</v>
      </c>
      <c r="DN262">
        <v>1</v>
      </c>
      <c r="DQ262" t="s">
        <v>133</v>
      </c>
      <c r="DR262" t="s">
        <v>133</v>
      </c>
      <c r="DT262" t="s">
        <v>500</v>
      </c>
      <c r="DU262">
        <v>296682</v>
      </c>
      <c r="DY262" t="s">
        <v>201</v>
      </c>
      <c r="DZ262">
        <v>100</v>
      </c>
    </row>
    <row r="263" spans="2:130" x14ac:dyDescent="0.2">
      <c r="B263">
        <v>1045</v>
      </c>
      <c r="C263" t="s">
        <v>133</v>
      </c>
      <c r="E263" t="s">
        <v>133</v>
      </c>
      <c r="F263">
        <v>0</v>
      </c>
      <c r="G263">
        <v>1</v>
      </c>
      <c r="H263">
        <v>1</v>
      </c>
      <c r="I263" t="s">
        <v>410</v>
      </c>
      <c r="J263" t="s">
        <v>180</v>
      </c>
      <c r="K263" t="s">
        <v>136</v>
      </c>
      <c r="L263" t="s">
        <v>413</v>
      </c>
      <c r="M263" t="s">
        <v>226</v>
      </c>
      <c r="O263" t="s">
        <v>180</v>
      </c>
      <c r="P263" t="s">
        <v>140</v>
      </c>
      <c r="Q263">
        <v>2022</v>
      </c>
      <c r="R263">
        <v>118</v>
      </c>
      <c r="S263">
        <f t="shared" si="4"/>
        <v>1.18</v>
      </c>
      <c r="U263" t="s">
        <v>141</v>
      </c>
      <c r="V263" t="s">
        <v>142</v>
      </c>
      <c r="W263" t="s">
        <v>143</v>
      </c>
      <c r="Y263" t="s">
        <v>144</v>
      </c>
      <c r="Z263" t="s">
        <v>145</v>
      </c>
      <c r="AA263" t="s">
        <v>146</v>
      </c>
      <c r="AB263" s="1">
        <v>42005</v>
      </c>
      <c r="AC263" s="1">
        <v>46022</v>
      </c>
      <c r="AD263" s="1">
        <v>44305</v>
      </c>
      <c r="AF263" t="s">
        <v>147</v>
      </c>
      <c r="AG263" s="1">
        <v>44305</v>
      </c>
      <c r="AH263" t="s">
        <v>133</v>
      </c>
      <c r="AI263" t="s">
        <v>133</v>
      </c>
      <c r="AJ263" t="s">
        <v>133</v>
      </c>
      <c r="AK263" t="s">
        <v>133</v>
      </c>
      <c r="AL263" t="s">
        <v>133</v>
      </c>
      <c r="AS263" t="s">
        <v>133</v>
      </c>
      <c r="AZ263" t="s">
        <v>148</v>
      </c>
      <c r="BB263" t="s">
        <v>149</v>
      </c>
      <c r="BC263" t="s">
        <v>196</v>
      </c>
      <c r="BD263" t="s">
        <v>197</v>
      </c>
      <c r="BG263">
        <v>123050</v>
      </c>
      <c r="BI263" t="s">
        <v>133</v>
      </c>
      <c r="BK263">
        <v>1.18371583052801</v>
      </c>
      <c r="BN263">
        <v>103102</v>
      </c>
      <c r="BR263" t="s">
        <v>133</v>
      </c>
      <c r="BS263" t="s">
        <v>133</v>
      </c>
      <c r="BV263" t="s">
        <v>150</v>
      </c>
      <c r="BX263" t="s">
        <v>151</v>
      </c>
      <c r="CA263">
        <v>25</v>
      </c>
      <c r="CB263">
        <v>0</v>
      </c>
      <c r="CC263" s="1">
        <v>44788</v>
      </c>
      <c r="CD263" s="1">
        <v>44757</v>
      </c>
      <c r="CG263">
        <v>22</v>
      </c>
      <c r="CJ263">
        <v>24</v>
      </c>
      <c r="CL263">
        <v>380</v>
      </c>
      <c r="CM263">
        <v>0</v>
      </c>
      <c r="CN263">
        <v>43</v>
      </c>
      <c r="CO263">
        <v>338</v>
      </c>
      <c r="CP263">
        <v>33104</v>
      </c>
      <c r="CQ263">
        <v>10802</v>
      </c>
      <c r="CR263">
        <v>-1</v>
      </c>
      <c r="CS263">
        <v>28</v>
      </c>
      <c r="CU263">
        <v>296684</v>
      </c>
      <c r="CY263">
        <v>103102</v>
      </c>
      <c r="DB263" s="1">
        <v>44305</v>
      </c>
      <c r="DI263" t="s">
        <v>199</v>
      </c>
      <c r="DL263" t="s">
        <v>152</v>
      </c>
      <c r="DM263" t="s">
        <v>153</v>
      </c>
      <c r="DN263">
        <v>1</v>
      </c>
      <c r="DQ263" t="s">
        <v>133</v>
      </c>
      <c r="DR263" t="s">
        <v>133</v>
      </c>
      <c r="DT263" t="s">
        <v>501</v>
      </c>
      <c r="DU263">
        <v>296684</v>
      </c>
      <c r="DY263" t="s">
        <v>201</v>
      </c>
      <c r="DZ263">
        <v>100</v>
      </c>
    </row>
    <row r="264" spans="2:130" x14ac:dyDescent="0.2">
      <c r="B264">
        <v>1045</v>
      </c>
      <c r="C264" t="s">
        <v>133</v>
      </c>
      <c r="E264" t="s">
        <v>133</v>
      </c>
      <c r="F264">
        <v>0</v>
      </c>
      <c r="G264">
        <v>1</v>
      </c>
      <c r="H264">
        <v>1</v>
      </c>
      <c r="I264" t="s">
        <v>134</v>
      </c>
      <c r="J264" t="s">
        <v>135</v>
      </c>
      <c r="K264" t="s">
        <v>136</v>
      </c>
      <c r="L264" t="s">
        <v>195</v>
      </c>
      <c r="M264" t="s">
        <v>138</v>
      </c>
      <c r="O264" t="s">
        <v>139</v>
      </c>
      <c r="P264" t="s">
        <v>140</v>
      </c>
      <c r="Q264">
        <v>2022</v>
      </c>
      <c r="R264">
        <v>2893</v>
      </c>
      <c r="S264">
        <f t="shared" si="4"/>
        <v>28.93</v>
      </c>
      <c r="U264" t="s">
        <v>141</v>
      </c>
      <c r="V264" t="s">
        <v>142</v>
      </c>
      <c r="W264" t="s">
        <v>143</v>
      </c>
      <c r="Y264" t="s">
        <v>144</v>
      </c>
      <c r="Z264" t="s">
        <v>145</v>
      </c>
      <c r="AA264" t="s">
        <v>146</v>
      </c>
      <c r="AB264" s="1">
        <v>42005</v>
      </c>
      <c r="AC264" s="1">
        <v>46022</v>
      </c>
      <c r="AD264" s="1">
        <v>44447</v>
      </c>
      <c r="AF264" t="s">
        <v>147</v>
      </c>
      <c r="AG264" s="1">
        <v>44447</v>
      </c>
      <c r="AH264" t="s">
        <v>133</v>
      </c>
      <c r="AI264" t="s">
        <v>133</v>
      </c>
      <c r="AJ264" t="s">
        <v>133</v>
      </c>
      <c r="AK264" t="s">
        <v>133</v>
      </c>
      <c r="AL264" t="s">
        <v>133</v>
      </c>
      <c r="AS264" t="s">
        <v>133</v>
      </c>
      <c r="AZ264" t="s">
        <v>148</v>
      </c>
      <c r="BB264" t="s">
        <v>149</v>
      </c>
      <c r="BG264">
        <v>121010</v>
      </c>
      <c r="BI264" t="s">
        <v>133</v>
      </c>
      <c r="BK264">
        <v>28.930670897131801</v>
      </c>
      <c r="BN264">
        <v>103101</v>
      </c>
      <c r="BR264" t="s">
        <v>133</v>
      </c>
      <c r="BS264" t="s">
        <v>133</v>
      </c>
      <c r="BV264" t="s">
        <v>150</v>
      </c>
      <c r="BX264" t="s">
        <v>151</v>
      </c>
      <c r="CA264">
        <v>0</v>
      </c>
      <c r="CB264">
        <v>0</v>
      </c>
      <c r="CC264" s="1">
        <v>44773</v>
      </c>
      <c r="CD264" s="1">
        <v>44713</v>
      </c>
      <c r="CG264">
        <v>22</v>
      </c>
      <c r="CJ264">
        <v>24</v>
      </c>
      <c r="CL264">
        <v>380</v>
      </c>
      <c r="CM264">
        <v>0</v>
      </c>
      <c r="CN264">
        <v>43</v>
      </c>
      <c r="CO264">
        <v>62</v>
      </c>
      <c r="CP264">
        <v>35458</v>
      </c>
      <c r="CQ264">
        <v>20477</v>
      </c>
      <c r="CR264">
        <v>-1</v>
      </c>
      <c r="CS264">
        <v>7</v>
      </c>
      <c r="CU264">
        <v>302760</v>
      </c>
      <c r="CY264">
        <v>103101</v>
      </c>
      <c r="DB264" s="1">
        <v>44447</v>
      </c>
      <c r="DL264" t="s">
        <v>152</v>
      </c>
      <c r="DM264" t="s">
        <v>153</v>
      </c>
      <c r="DN264">
        <v>1</v>
      </c>
      <c r="DQ264" t="s">
        <v>133</v>
      </c>
      <c r="DR264" t="s">
        <v>133</v>
      </c>
      <c r="DT264" t="s">
        <v>502</v>
      </c>
      <c r="DU264">
        <v>302760</v>
      </c>
      <c r="DY264" t="s">
        <v>155</v>
      </c>
      <c r="DZ264">
        <v>21</v>
      </c>
    </row>
    <row r="265" spans="2:130" x14ac:dyDescent="0.2">
      <c r="B265">
        <v>1045</v>
      </c>
      <c r="C265" t="s">
        <v>133</v>
      </c>
      <c r="E265" t="s">
        <v>133</v>
      </c>
      <c r="F265">
        <v>0</v>
      </c>
      <c r="G265">
        <v>1</v>
      </c>
      <c r="H265">
        <v>1</v>
      </c>
      <c r="I265" t="s">
        <v>156</v>
      </c>
      <c r="J265" t="s">
        <v>135</v>
      </c>
      <c r="K265" t="s">
        <v>136</v>
      </c>
      <c r="L265" t="s">
        <v>195</v>
      </c>
      <c r="M265" t="s">
        <v>138</v>
      </c>
      <c r="O265" t="s">
        <v>139</v>
      </c>
      <c r="P265" t="s">
        <v>140</v>
      </c>
      <c r="Q265">
        <v>2022</v>
      </c>
      <c r="R265">
        <v>1973</v>
      </c>
      <c r="S265">
        <f t="shared" si="4"/>
        <v>19.73</v>
      </c>
      <c r="U265" t="s">
        <v>141</v>
      </c>
      <c r="V265" t="s">
        <v>142</v>
      </c>
      <c r="W265" t="s">
        <v>143</v>
      </c>
      <c r="Y265" t="s">
        <v>144</v>
      </c>
      <c r="Z265" t="s">
        <v>145</v>
      </c>
      <c r="AA265" t="s">
        <v>146</v>
      </c>
      <c r="AB265" s="1">
        <v>42005</v>
      </c>
      <c r="AC265" s="1">
        <v>46022</v>
      </c>
      <c r="AD265" s="1">
        <v>44447</v>
      </c>
      <c r="AF265" t="s">
        <v>147</v>
      </c>
      <c r="AG265" s="1">
        <v>44447</v>
      </c>
      <c r="AH265" t="s">
        <v>133</v>
      </c>
      <c r="AI265" t="s">
        <v>133</v>
      </c>
      <c r="AJ265" t="s">
        <v>133</v>
      </c>
      <c r="AK265" t="s">
        <v>133</v>
      </c>
      <c r="AL265" t="s">
        <v>133</v>
      </c>
      <c r="AS265" t="s">
        <v>133</v>
      </c>
      <c r="AZ265" t="s">
        <v>148</v>
      </c>
      <c r="BB265" t="s">
        <v>149</v>
      </c>
      <c r="BG265">
        <v>121010</v>
      </c>
      <c r="BI265" t="s">
        <v>133</v>
      </c>
      <c r="BK265">
        <v>19.732257154162699</v>
      </c>
      <c r="BN265">
        <v>103101</v>
      </c>
      <c r="BR265" t="s">
        <v>133</v>
      </c>
      <c r="BS265" t="s">
        <v>133</v>
      </c>
      <c r="BV265" t="s">
        <v>150</v>
      </c>
      <c r="BX265" t="s">
        <v>151</v>
      </c>
      <c r="CA265">
        <v>0</v>
      </c>
      <c r="CB265">
        <v>0</v>
      </c>
      <c r="CC265" s="1">
        <v>44773</v>
      </c>
      <c r="CD265" s="1">
        <v>44713</v>
      </c>
      <c r="CG265">
        <v>22</v>
      </c>
      <c r="CJ265">
        <v>24</v>
      </c>
      <c r="CL265">
        <v>380</v>
      </c>
      <c r="CM265">
        <v>0</v>
      </c>
      <c r="CN265">
        <v>43</v>
      </c>
      <c r="CO265">
        <v>62</v>
      </c>
      <c r="CP265">
        <v>35459</v>
      </c>
      <c r="CQ265">
        <v>20478</v>
      </c>
      <c r="CR265">
        <v>-1</v>
      </c>
      <c r="CS265">
        <v>7</v>
      </c>
      <c r="CU265">
        <v>302762</v>
      </c>
      <c r="CY265">
        <v>103101</v>
      </c>
      <c r="DB265" s="1">
        <v>44447</v>
      </c>
      <c r="DL265" t="s">
        <v>152</v>
      </c>
      <c r="DM265" t="s">
        <v>153</v>
      </c>
      <c r="DN265">
        <v>1</v>
      </c>
      <c r="DQ265" t="s">
        <v>133</v>
      </c>
      <c r="DR265" t="s">
        <v>133</v>
      </c>
      <c r="DT265" t="s">
        <v>503</v>
      </c>
      <c r="DU265">
        <v>302762</v>
      </c>
      <c r="DY265" t="s">
        <v>155</v>
      </c>
      <c r="DZ265">
        <v>21</v>
      </c>
    </row>
    <row r="266" spans="2:130" x14ac:dyDescent="0.2">
      <c r="B266">
        <v>1045</v>
      </c>
      <c r="C266" t="s">
        <v>133</v>
      </c>
      <c r="E266" t="s">
        <v>133</v>
      </c>
      <c r="F266">
        <v>0</v>
      </c>
      <c r="G266">
        <v>1</v>
      </c>
      <c r="H266">
        <v>1</v>
      </c>
      <c r="I266" t="s">
        <v>158</v>
      </c>
      <c r="J266" t="s">
        <v>135</v>
      </c>
      <c r="K266" t="s">
        <v>136</v>
      </c>
      <c r="L266" t="s">
        <v>195</v>
      </c>
      <c r="M266" t="s">
        <v>138</v>
      </c>
      <c r="O266" t="s">
        <v>139</v>
      </c>
      <c r="P266" t="s">
        <v>140</v>
      </c>
      <c r="Q266">
        <v>2022</v>
      </c>
      <c r="R266">
        <v>499</v>
      </c>
      <c r="S266">
        <f t="shared" si="4"/>
        <v>4.99</v>
      </c>
      <c r="U266" t="s">
        <v>141</v>
      </c>
      <c r="V266" t="s">
        <v>142</v>
      </c>
      <c r="W266" t="s">
        <v>143</v>
      </c>
      <c r="Y266" t="s">
        <v>144</v>
      </c>
      <c r="Z266" t="s">
        <v>145</v>
      </c>
      <c r="AA266" t="s">
        <v>146</v>
      </c>
      <c r="AB266" s="1">
        <v>42005</v>
      </c>
      <c r="AC266" s="1">
        <v>46022</v>
      </c>
      <c r="AD266" s="1">
        <v>44447</v>
      </c>
      <c r="AF266" t="s">
        <v>147</v>
      </c>
      <c r="AG266" s="1">
        <v>44447</v>
      </c>
      <c r="AH266" t="s">
        <v>133</v>
      </c>
      <c r="AI266" t="s">
        <v>133</v>
      </c>
      <c r="AJ266" t="s">
        <v>133</v>
      </c>
      <c r="AK266" t="s">
        <v>133</v>
      </c>
      <c r="AL266" t="s">
        <v>133</v>
      </c>
      <c r="AS266" t="s">
        <v>133</v>
      </c>
      <c r="AZ266" t="s">
        <v>148</v>
      </c>
      <c r="BB266" t="s">
        <v>149</v>
      </c>
      <c r="BG266">
        <v>121010</v>
      </c>
      <c r="BI266" t="s">
        <v>133</v>
      </c>
      <c r="BK266">
        <v>4.9919613540277004</v>
      </c>
      <c r="BN266">
        <v>103101</v>
      </c>
      <c r="BR266" t="s">
        <v>133</v>
      </c>
      <c r="BS266" t="s">
        <v>133</v>
      </c>
      <c r="BV266" t="s">
        <v>150</v>
      </c>
      <c r="BX266" t="s">
        <v>151</v>
      </c>
      <c r="CA266">
        <v>0</v>
      </c>
      <c r="CB266">
        <v>0</v>
      </c>
      <c r="CC266" s="1">
        <v>44773</v>
      </c>
      <c r="CD266" s="1">
        <v>44713</v>
      </c>
      <c r="CG266">
        <v>22</v>
      </c>
      <c r="CJ266">
        <v>24</v>
      </c>
      <c r="CL266">
        <v>380</v>
      </c>
      <c r="CM266">
        <v>0</v>
      </c>
      <c r="CN266">
        <v>43</v>
      </c>
      <c r="CO266">
        <v>62</v>
      </c>
      <c r="CP266">
        <v>35463</v>
      </c>
      <c r="CQ266">
        <v>20482</v>
      </c>
      <c r="CR266">
        <v>-1</v>
      </c>
      <c r="CS266">
        <v>7</v>
      </c>
      <c r="CU266">
        <v>302764</v>
      </c>
      <c r="CY266">
        <v>103101</v>
      </c>
      <c r="DB266" s="1">
        <v>44447</v>
      </c>
      <c r="DL266" t="s">
        <v>152</v>
      </c>
      <c r="DM266" t="s">
        <v>153</v>
      </c>
      <c r="DN266">
        <v>1</v>
      </c>
      <c r="DQ266" t="s">
        <v>133</v>
      </c>
      <c r="DR266" t="s">
        <v>133</v>
      </c>
      <c r="DT266" t="s">
        <v>504</v>
      </c>
      <c r="DU266">
        <v>302764</v>
      </c>
      <c r="DY266" t="s">
        <v>155</v>
      </c>
      <c r="DZ266">
        <v>21</v>
      </c>
    </row>
    <row r="267" spans="2:130" x14ac:dyDescent="0.2">
      <c r="B267">
        <v>1045</v>
      </c>
      <c r="C267" t="s">
        <v>133</v>
      </c>
      <c r="E267" t="s">
        <v>133</v>
      </c>
      <c r="F267">
        <v>0</v>
      </c>
      <c r="G267">
        <v>1</v>
      </c>
      <c r="H267">
        <v>1</v>
      </c>
      <c r="I267" t="s">
        <v>160</v>
      </c>
      <c r="J267" t="s">
        <v>135</v>
      </c>
      <c r="K267" t="s">
        <v>136</v>
      </c>
      <c r="L267" t="s">
        <v>195</v>
      </c>
      <c r="M267" t="s">
        <v>138</v>
      </c>
      <c r="O267" t="s">
        <v>139</v>
      </c>
      <c r="P267" t="s">
        <v>140</v>
      </c>
      <c r="Q267">
        <v>2022</v>
      </c>
      <c r="R267">
        <v>565</v>
      </c>
      <c r="S267">
        <f t="shared" si="4"/>
        <v>5.65</v>
      </c>
      <c r="U267" t="s">
        <v>141</v>
      </c>
      <c r="V267" t="s">
        <v>142</v>
      </c>
      <c r="W267" t="s">
        <v>143</v>
      </c>
      <c r="Y267" t="s">
        <v>144</v>
      </c>
      <c r="Z267" t="s">
        <v>145</v>
      </c>
      <c r="AA267" t="s">
        <v>146</v>
      </c>
      <c r="AB267" s="1">
        <v>42005</v>
      </c>
      <c r="AC267" s="1">
        <v>46022</v>
      </c>
      <c r="AD267" s="1">
        <v>44447</v>
      </c>
      <c r="AF267" t="s">
        <v>147</v>
      </c>
      <c r="AG267" s="1">
        <v>44447</v>
      </c>
      <c r="AH267" t="s">
        <v>133</v>
      </c>
      <c r="AI267" t="s">
        <v>133</v>
      </c>
      <c r="AJ267" t="s">
        <v>133</v>
      </c>
      <c r="AK267" t="s">
        <v>133</v>
      </c>
      <c r="AL267" t="s">
        <v>133</v>
      </c>
      <c r="AS267" t="s">
        <v>133</v>
      </c>
      <c r="AZ267" t="s">
        <v>148</v>
      </c>
      <c r="BB267" t="s">
        <v>149</v>
      </c>
      <c r="BG267">
        <v>121010</v>
      </c>
      <c r="BI267" t="s">
        <v>133</v>
      </c>
      <c r="BK267">
        <v>5.6464861427919999</v>
      </c>
      <c r="BN267">
        <v>103101</v>
      </c>
      <c r="BR267" t="s">
        <v>133</v>
      </c>
      <c r="BS267" t="s">
        <v>133</v>
      </c>
      <c r="BV267" t="s">
        <v>150</v>
      </c>
      <c r="BX267" t="s">
        <v>151</v>
      </c>
      <c r="CA267">
        <v>0</v>
      </c>
      <c r="CB267">
        <v>0</v>
      </c>
      <c r="CC267" s="1">
        <v>44773</v>
      </c>
      <c r="CD267" s="1">
        <v>44713</v>
      </c>
      <c r="CG267">
        <v>22</v>
      </c>
      <c r="CJ267">
        <v>24</v>
      </c>
      <c r="CL267">
        <v>380</v>
      </c>
      <c r="CM267">
        <v>0</v>
      </c>
      <c r="CN267">
        <v>43</v>
      </c>
      <c r="CO267">
        <v>62</v>
      </c>
      <c r="CP267">
        <v>35464</v>
      </c>
      <c r="CQ267">
        <v>20483</v>
      </c>
      <c r="CR267">
        <v>-1</v>
      </c>
      <c r="CS267">
        <v>7</v>
      </c>
      <c r="CU267">
        <v>302766</v>
      </c>
      <c r="CY267">
        <v>103101</v>
      </c>
      <c r="DB267" s="1">
        <v>44447</v>
      </c>
      <c r="DL267" t="s">
        <v>152</v>
      </c>
      <c r="DM267" t="s">
        <v>153</v>
      </c>
      <c r="DN267">
        <v>1</v>
      </c>
      <c r="DQ267" t="s">
        <v>133</v>
      </c>
      <c r="DR267" t="s">
        <v>133</v>
      </c>
      <c r="DT267" t="s">
        <v>505</v>
      </c>
      <c r="DU267">
        <v>302766</v>
      </c>
      <c r="DY267" t="s">
        <v>155</v>
      </c>
      <c r="DZ267">
        <v>21</v>
      </c>
    </row>
    <row r="268" spans="2:130" x14ac:dyDescent="0.2">
      <c r="B268">
        <v>1045</v>
      </c>
      <c r="C268" t="s">
        <v>133</v>
      </c>
      <c r="E268" t="s">
        <v>133</v>
      </c>
      <c r="F268">
        <v>0</v>
      </c>
      <c r="G268">
        <v>1</v>
      </c>
      <c r="H268">
        <v>1</v>
      </c>
      <c r="I268" t="s">
        <v>162</v>
      </c>
      <c r="J268" t="s">
        <v>135</v>
      </c>
      <c r="K268" t="s">
        <v>136</v>
      </c>
      <c r="L268" t="s">
        <v>195</v>
      </c>
      <c r="M268" t="s">
        <v>138</v>
      </c>
      <c r="O268" t="s">
        <v>139</v>
      </c>
      <c r="P268" t="s">
        <v>140</v>
      </c>
      <c r="Q268">
        <v>2022</v>
      </c>
      <c r="R268">
        <v>739</v>
      </c>
      <c r="S268">
        <f t="shared" si="4"/>
        <v>7.39</v>
      </c>
      <c r="U268" t="s">
        <v>141</v>
      </c>
      <c r="V268" t="s">
        <v>142</v>
      </c>
      <c r="W268" t="s">
        <v>143</v>
      </c>
      <c r="Y268" t="s">
        <v>144</v>
      </c>
      <c r="Z268" t="s">
        <v>145</v>
      </c>
      <c r="AA268" t="s">
        <v>146</v>
      </c>
      <c r="AB268" s="1">
        <v>42005</v>
      </c>
      <c r="AC268" s="1">
        <v>46022</v>
      </c>
      <c r="AD268" s="1">
        <v>44447</v>
      </c>
      <c r="AF268" t="s">
        <v>147</v>
      </c>
      <c r="AG268" s="1">
        <v>44447</v>
      </c>
      <c r="AH268" t="s">
        <v>133</v>
      </c>
      <c r="AI268" t="s">
        <v>133</v>
      </c>
      <c r="AJ268" t="s">
        <v>133</v>
      </c>
      <c r="AK268" t="s">
        <v>133</v>
      </c>
      <c r="AL268" t="s">
        <v>133</v>
      </c>
      <c r="AS268" t="s">
        <v>133</v>
      </c>
      <c r="AZ268" t="s">
        <v>148</v>
      </c>
      <c r="BB268" t="s">
        <v>149</v>
      </c>
      <c r="BG268">
        <v>121010</v>
      </c>
      <c r="BI268" t="s">
        <v>133</v>
      </c>
      <c r="BK268">
        <v>7.3898676208250498</v>
      </c>
      <c r="BN268">
        <v>103101</v>
      </c>
      <c r="BR268" t="s">
        <v>133</v>
      </c>
      <c r="BS268" t="s">
        <v>133</v>
      </c>
      <c r="BV268" t="s">
        <v>150</v>
      </c>
      <c r="BX268" t="s">
        <v>151</v>
      </c>
      <c r="CA268">
        <v>0</v>
      </c>
      <c r="CB268">
        <v>0</v>
      </c>
      <c r="CC268" s="1">
        <v>44773</v>
      </c>
      <c r="CD268" s="1">
        <v>44713</v>
      </c>
      <c r="CG268">
        <v>22</v>
      </c>
      <c r="CJ268">
        <v>24</v>
      </c>
      <c r="CL268">
        <v>380</v>
      </c>
      <c r="CM268">
        <v>0</v>
      </c>
      <c r="CN268">
        <v>43</v>
      </c>
      <c r="CO268">
        <v>62</v>
      </c>
      <c r="CP268">
        <v>35465</v>
      </c>
      <c r="CQ268">
        <v>20484</v>
      </c>
      <c r="CR268">
        <v>-1</v>
      </c>
      <c r="CS268">
        <v>7</v>
      </c>
      <c r="CU268">
        <v>302768</v>
      </c>
      <c r="CY268">
        <v>103101</v>
      </c>
      <c r="DB268" s="1">
        <v>44447</v>
      </c>
      <c r="DL268" t="s">
        <v>152</v>
      </c>
      <c r="DM268" t="s">
        <v>153</v>
      </c>
      <c r="DN268">
        <v>1</v>
      </c>
      <c r="DQ268" t="s">
        <v>133</v>
      </c>
      <c r="DR268" t="s">
        <v>133</v>
      </c>
      <c r="DT268" t="s">
        <v>506</v>
      </c>
      <c r="DU268">
        <v>302768</v>
      </c>
      <c r="DY268" t="s">
        <v>155</v>
      </c>
      <c r="DZ268">
        <v>21</v>
      </c>
    </row>
    <row r="269" spans="2:130" x14ac:dyDescent="0.2">
      <c r="B269">
        <v>1045</v>
      </c>
      <c r="C269" t="s">
        <v>133</v>
      </c>
      <c r="E269" t="s">
        <v>133</v>
      </c>
      <c r="F269">
        <v>0</v>
      </c>
      <c r="G269">
        <v>1</v>
      </c>
      <c r="H269">
        <v>1</v>
      </c>
      <c r="I269" t="s">
        <v>164</v>
      </c>
      <c r="J269" t="s">
        <v>135</v>
      </c>
      <c r="K269" t="s">
        <v>136</v>
      </c>
      <c r="L269" t="s">
        <v>195</v>
      </c>
      <c r="M269" t="s">
        <v>138</v>
      </c>
      <c r="O269" t="s">
        <v>139</v>
      </c>
      <c r="P269" t="s">
        <v>140</v>
      </c>
      <c r="Q269">
        <v>2022</v>
      </c>
      <c r="R269">
        <v>359</v>
      </c>
      <c r="S269">
        <f t="shared" si="4"/>
        <v>3.59</v>
      </c>
      <c r="U269" t="s">
        <v>141</v>
      </c>
      <c r="V269" t="s">
        <v>142</v>
      </c>
      <c r="W269" t="s">
        <v>143</v>
      </c>
      <c r="Y269" t="s">
        <v>144</v>
      </c>
      <c r="Z269" t="s">
        <v>145</v>
      </c>
      <c r="AA269" t="s">
        <v>146</v>
      </c>
      <c r="AB269" s="1">
        <v>42005</v>
      </c>
      <c r="AC269" s="1">
        <v>46022</v>
      </c>
      <c r="AD269" s="1">
        <v>44447</v>
      </c>
      <c r="AF269" t="s">
        <v>147</v>
      </c>
      <c r="AG269" s="1">
        <v>44447</v>
      </c>
      <c r="AH269" t="s">
        <v>133</v>
      </c>
      <c r="AI269" t="s">
        <v>133</v>
      </c>
      <c r="AJ269" t="s">
        <v>133</v>
      </c>
      <c r="AK269" t="s">
        <v>133</v>
      </c>
      <c r="AL269" t="s">
        <v>133</v>
      </c>
      <c r="AS269" t="s">
        <v>133</v>
      </c>
      <c r="AZ269" t="s">
        <v>148</v>
      </c>
      <c r="BB269" t="s">
        <v>149</v>
      </c>
      <c r="BG269">
        <v>121010</v>
      </c>
      <c r="BI269" t="s">
        <v>133</v>
      </c>
      <c r="BK269">
        <v>3.5863785310301801</v>
      </c>
      <c r="BN269">
        <v>103101</v>
      </c>
      <c r="BR269" t="s">
        <v>133</v>
      </c>
      <c r="BS269" t="s">
        <v>133</v>
      </c>
      <c r="BV269" t="s">
        <v>150</v>
      </c>
      <c r="BX269" t="s">
        <v>151</v>
      </c>
      <c r="CA269">
        <v>0</v>
      </c>
      <c r="CB269">
        <v>0</v>
      </c>
      <c r="CC269" s="1">
        <v>44773</v>
      </c>
      <c r="CD269" s="1">
        <v>44713</v>
      </c>
      <c r="CG269">
        <v>22</v>
      </c>
      <c r="CJ269">
        <v>24</v>
      </c>
      <c r="CL269">
        <v>380</v>
      </c>
      <c r="CM269">
        <v>0</v>
      </c>
      <c r="CN269">
        <v>43</v>
      </c>
      <c r="CO269">
        <v>62</v>
      </c>
      <c r="CP269">
        <v>35466</v>
      </c>
      <c r="CQ269">
        <v>20485</v>
      </c>
      <c r="CR269">
        <v>-1</v>
      </c>
      <c r="CS269">
        <v>7</v>
      </c>
      <c r="CU269">
        <v>302770</v>
      </c>
      <c r="CY269">
        <v>103101</v>
      </c>
      <c r="DB269" s="1">
        <v>44447</v>
      </c>
      <c r="DL269" t="s">
        <v>152</v>
      </c>
      <c r="DM269" t="s">
        <v>153</v>
      </c>
      <c r="DN269">
        <v>1</v>
      </c>
      <c r="DQ269" t="s">
        <v>133</v>
      </c>
      <c r="DR269" t="s">
        <v>133</v>
      </c>
      <c r="DT269" t="s">
        <v>507</v>
      </c>
      <c r="DU269">
        <v>302770</v>
      </c>
      <c r="DY269" t="s">
        <v>155</v>
      </c>
      <c r="DZ269">
        <v>21</v>
      </c>
    </row>
    <row r="270" spans="2:130" x14ac:dyDescent="0.2">
      <c r="B270">
        <v>1045</v>
      </c>
      <c r="C270" t="s">
        <v>133</v>
      </c>
      <c r="E270" t="s">
        <v>133</v>
      </c>
      <c r="F270">
        <v>0</v>
      </c>
      <c r="G270">
        <v>1</v>
      </c>
      <c r="H270">
        <v>1</v>
      </c>
      <c r="I270" t="s">
        <v>166</v>
      </c>
      <c r="J270" t="s">
        <v>135</v>
      </c>
      <c r="K270" t="s">
        <v>136</v>
      </c>
      <c r="L270" t="s">
        <v>195</v>
      </c>
      <c r="M270" t="s">
        <v>138</v>
      </c>
      <c r="O270" t="s">
        <v>139</v>
      </c>
      <c r="P270" t="s">
        <v>140</v>
      </c>
      <c r="Q270">
        <v>2022</v>
      </c>
      <c r="R270">
        <v>371</v>
      </c>
      <c r="S270">
        <f t="shared" si="4"/>
        <v>3.71</v>
      </c>
      <c r="U270" t="s">
        <v>141</v>
      </c>
      <c r="V270" t="s">
        <v>142</v>
      </c>
      <c r="W270" t="s">
        <v>143</v>
      </c>
      <c r="Y270" t="s">
        <v>144</v>
      </c>
      <c r="Z270" t="s">
        <v>145</v>
      </c>
      <c r="AA270" t="s">
        <v>146</v>
      </c>
      <c r="AB270" s="1">
        <v>42005</v>
      </c>
      <c r="AC270" s="1">
        <v>46022</v>
      </c>
      <c r="AD270" s="1">
        <v>44447</v>
      </c>
      <c r="AF270" t="s">
        <v>147</v>
      </c>
      <c r="AG270" s="1">
        <v>44447</v>
      </c>
      <c r="AH270" t="s">
        <v>133</v>
      </c>
      <c r="AI270" t="s">
        <v>133</v>
      </c>
      <c r="AJ270" t="s">
        <v>133</v>
      </c>
      <c r="AK270" t="s">
        <v>133</v>
      </c>
      <c r="AL270" t="s">
        <v>133</v>
      </c>
      <c r="AS270" t="s">
        <v>133</v>
      </c>
      <c r="AZ270" t="s">
        <v>148</v>
      </c>
      <c r="BB270" t="s">
        <v>149</v>
      </c>
      <c r="BG270">
        <v>121010</v>
      </c>
      <c r="BI270" t="s">
        <v>133</v>
      </c>
      <c r="BK270">
        <v>3.7102536951505898</v>
      </c>
      <c r="BN270">
        <v>103101</v>
      </c>
      <c r="BR270" t="s">
        <v>133</v>
      </c>
      <c r="BS270" t="s">
        <v>133</v>
      </c>
      <c r="BV270" t="s">
        <v>150</v>
      </c>
      <c r="BX270" t="s">
        <v>151</v>
      </c>
      <c r="CA270">
        <v>0</v>
      </c>
      <c r="CB270">
        <v>0</v>
      </c>
      <c r="CC270" s="1">
        <v>44773</v>
      </c>
      <c r="CD270" s="1">
        <v>44713</v>
      </c>
      <c r="CG270">
        <v>22</v>
      </c>
      <c r="CJ270">
        <v>24</v>
      </c>
      <c r="CL270">
        <v>380</v>
      </c>
      <c r="CM270">
        <v>0</v>
      </c>
      <c r="CN270">
        <v>43</v>
      </c>
      <c r="CO270">
        <v>62</v>
      </c>
      <c r="CP270">
        <v>35467</v>
      </c>
      <c r="CQ270">
        <v>20486</v>
      </c>
      <c r="CR270">
        <v>-1</v>
      </c>
      <c r="CS270">
        <v>7</v>
      </c>
      <c r="CU270">
        <v>302772</v>
      </c>
      <c r="CY270">
        <v>103101</v>
      </c>
      <c r="DB270" s="1">
        <v>44447</v>
      </c>
      <c r="DL270" t="s">
        <v>152</v>
      </c>
      <c r="DM270" t="s">
        <v>153</v>
      </c>
      <c r="DN270">
        <v>1</v>
      </c>
      <c r="DQ270" t="s">
        <v>133</v>
      </c>
      <c r="DR270" t="s">
        <v>133</v>
      </c>
      <c r="DT270" t="s">
        <v>508</v>
      </c>
      <c r="DU270">
        <v>302772</v>
      </c>
      <c r="DY270" t="s">
        <v>155</v>
      </c>
      <c r="DZ270">
        <v>21</v>
      </c>
    </row>
    <row r="271" spans="2:130" x14ac:dyDescent="0.2">
      <c r="B271">
        <v>1045</v>
      </c>
      <c r="C271" t="s">
        <v>133</v>
      </c>
      <c r="E271" t="s">
        <v>133</v>
      </c>
      <c r="F271">
        <v>0</v>
      </c>
      <c r="G271">
        <v>1</v>
      </c>
      <c r="H271">
        <v>1</v>
      </c>
      <c r="I271" t="s">
        <v>168</v>
      </c>
      <c r="J271" t="s">
        <v>135</v>
      </c>
      <c r="K271" t="s">
        <v>136</v>
      </c>
      <c r="L271" t="s">
        <v>195</v>
      </c>
      <c r="M271" t="s">
        <v>138</v>
      </c>
      <c r="O271" t="s">
        <v>139</v>
      </c>
      <c r="P271" t="s">
        <v>140</v>
      </c>
      <c r="Q271">
        <v>2022</v>
      </c>
      <c r="R271">
        <v>360</v>
      </c>
      <c r="S271">
        <f t="shared" si="4"/>
        <v>3.6</v>
      </c>
      <c r="U271" t="s">
        <v>141</v>
      </c>
      <c r="V271" t="s">
        <v>142</v>
      </c>
      <c r="W271" t="s">
        <v>143</v>
      </c>
      <c r="Y271" t="s">
        <v>144</v>
      </c>
      <c r="Z271" t="s">
        <v>145</v>
      </c>
      <c r="AA271" t="s">
        <v>146</v>
      </c>
      <c r="AB271" s="1">
        <v>42005</v>
      </c>
      <c r="AC271" s="1">
        <v>46022</v>
      </c>
      <c r="AD271" s="1">
        <v>44447</v>
      </c>
      <c r="AF271" t="s">
        <v>147</v>
      </c>
      <c r="AG271" s="1">
        <v>44447</v>
      </c>
      <c r="AH271" t="s">
        <v>133</v>
      </c>
      <c r="AI271" t="s">
        <v>133</v>
      </c>
      <c r="AJ271" t="s">
        <v>133</v>
      </c>
      <c r="AK271" t="s">
        <v>133</v>
      </c>
      <c r="AL271" t="s">
        <v>133</v>
      </c>
      <c r="AS271" t="s">
        <v>133</v>
      </c>
      <c r="AZ271" t="s">
        <v>148</v>
      </c>
      <c r="BB271" t="s">
        <v>149</v>
      </c>
      <c r="BG271">
        <v>121010</v>
      </c>
      <c r="BI271" t="s">
        <v>133</v>
      </c>
      <c r="BK271">
        <v>3.5971500734132502</v>
      </c>
      <c r="BN271">
        <v>103101</v>
      </c>
      <c r="BR271" t="s">
        <v>133</v>
      </c>
      <c r="BS271" t="s">
        <v>133</v>
      </c>
      <c r="BV271" t="s">
        <v>150</v>
      </c>
      <c r="BX271" t="s">
        <v>151</v>
      </c>
      <c r="CA271">
        <v>0</v>
      </c>
      <c r="CB271">
        <v>0</v>
      </c>
      <c r="CC271" s="1">
        <v>44773</v>
      </c>
      <c r="CD271" s="1">
        <v>44713</v>
      </c>
      <c r="CG271">
        <v>22</v>
      </c>
      <c r="CJ271">
        <v>24</v>
      </c>
      <c r="CL271">
        <v>380</v>
      </c>
      <c r="CM271">
        <v>0</v>
      </c>
      <c r="CN271">
        <v>43</v>
      </c>
      <c r="CO271">
        <v>62</v>
      </c>
      <c r="CP271">
        <v>35468</v>
      </c>
      <c r="CQ271">
        <v>20487</v>
      </c>
      <c r="CR271">
        <v>-1</v>
      </c>
      <c r="CS271">
        <v>7</v>
      </c>
      <c r="CU271">
        <v>302774</v>
      </c>
      <c r="CY271">
        <v>103101</v>
      </c>
      <c r="DB271" s="1">
        <v>44447</v>
      </c>
      <c r="DL271" t="s">
        <v>152</v>
      </c>
      <c r="DM271" t="s">
        <v>153</v>
      </c>
      <c r="DN271">
        <v>1</v>
      </c>
      <c r="DQ271" t="s">
        <v>133</v>
      </c>
      <c r="DR271" t="s">
        <v>133</v>
      </c>
      <c r="DT271" t="s">
        <v>509</v>
      </c>
      <c r="DU271">
        <v>302774</v>
      </c>
      <c r="DY271" t="s">
        <v>155</v>
      </c>
      <c r="DZ271">
        <v>21</v>
      </c>
    </row>
    <row r="272" spans="2:130" x14ac:dyDescent="0.2">
      <c r="B272">
        <v>1045</v>
      </c>
      <c r="C272" t="s">
        <v>133</v>
      </c>
      <c r="E272" t="s">
        <v>133</v>
      </c>
      <c r="F272">
        <v>0</v>
      </c>
      <c r="G272">
        <v>1</v>
      </c>
      <c r="H272">
        <v>1</v>
      </c>
      <c r="I272" t="s">
        <v>170</v>
      </c>
      <c r="J272" t="s">
        <v>135</v>
      </c>
      <c r="K272" t="s">
        <v>136</v>
      </c>
      <c r="L272" t="s">
        <v>195</v>
      </c>
      <c r="M272" t="s">
        <v>138</v>
      </c>
      <c r="O272" t="s">
        <v>139</v>
      </c>
      <c r="P272" t="s">
        <v>140</v>
      </c>
      <c r="Q272">
        <v>2022</v>
      </c>
      <c r="R272">
        <v>686</v>
      </c>
      <c r="S272">
        <f t="shared" si="4"/>
        <v>6.86</v>
      </c>
      <c r="U272" t="s">
        <v>141</v>
      </c>
      <c r="V272" t="s">
        <v>142</v>
      </c>
      <c r="W272" t="s">
        <v>143</v>
      </c>
      <c r="Y272" t="s">
        <v>144</v>
      </c>
      <c r="Z272" t="s">
        <v>145</v>
      </c>
      <c r="AA272" t="s">
        <v>146</v>
      </c>
      <c r="AB272" s="1">
        <v>42005</v>
      </c>
      <c r="AC272" s="1">
        <v>46022</v>
      </c>
      <c r="AD272" s="1">
        <v>44447</v>
      </c>
      <c r="AF272" t="s">
        <v>147</v>
      </c>
      <c r="AG272" s="1">
        <v>44447</v>
      </c>
      <c r="AH272" t="s">
        <v>133</v>
      </c>
      <c r="AI272" t="s">
        <v>133</v>
      </c>
      <c r="AJ272" t="s">
        <v>133</v>
      </c>
      <c r="AK272" t="s">
        <v>133</v>
      </c>
      <c r="AL272" t="s">
        <v>133</v>
      </c>
      <c r="AS272" t="s">
        <v>133</v>
      </c>
      <c r="AZ272" t="s">
        <v>148</v>
      </c>
      <c r="BB272" t="s">
        <v>149</v>
      </c>
      <c r="BG272">
        <v>121010</v>
      </c>
      <c r="BI272" t="s">
        <v>133</v>
      </c>
      <c r="BK272">
        <v>6.8633498960833697</v>
      </c>
      <c r="BN272">
        <v>103101</v>
      </c>
      <c r="BR272" t="s">
        <v>133</v>
      </c>
      <c r="BS272" t="s">
        <v>133</v>
      </c>
      <c r="BV272" t="s">
        <v>150</v>
      </c>
      <c r="BX272" t="s">
        <v>151</v>
      </c>
      <c r="CA272">
        <v>0</v>
      </c>
      <c r="CB272">
        <v>0</v>
      </c>
      <c r="CC272" s="1">
        <v>44773</v>
      </c>
      <c r="CD272" s="1">
        <v>44713</v>
      </c>
      <c r="CG272">
        <v>22</v>
      </c>
      <c r="CJ272">
        <v>24</v>
      </c>
      <c r="CL272">
        <v>380</v>
      </c>
      <c r="CM272">
        <v>0</v>
      </c>
      <c r="CN272">
        <v>43</v>
      </c>
      <c r="CO272">
        <v>62</v>
      </c>
      <c r="CP272">
        <v>35469</v>
      </c>
      <c r="CQ272">
        <v>20488</v>
      </c>
      <c r="CR272">
        <v>-1</v>
      </c>
      <c r="CS272">
        <v>7</v>
      </c>
      <c r="CU272">
        <v>302776</v>
      </c>
      <c r="CY272">
        <v>103101</v>
      </c>
      <c r="DB272" s="1">
        <v>44447</v>
      </c>
      <c r="DL272" t="s">
        <v>152</v>
      </c>
      <c r="DM272" t="s">
        <v>153</v>
      </c>
      <c r="DN272">
        <v>1</v>
      </c>
      <c r="DQ272" t="s">
        <v>133</v>
      </c>
      <c r="DR272" t="s">
        <v>133</v>
      </c>
      <c r="DT272" t="s">
        <v>510</v>
      </c>
      <c r="DU272">
        <v>302776</v>
      </c>
      <c r="DY272" t="s">
        <v>155</v>
      </c>
      <c r="DZ272">
        <v>21</v>
      </c>
    </row>
    <row r="273" spans="2:130" x14ac:dyDescent="0.2">
      <c r="B273">
        <v>1045</v>
      </c>
      <c r="C273" t="s">
        <v>133</v>
      </c>
      <c r="E273" t="s">
        <v>133</v>
      </c>
      <c r="F273">
        <v>0</v>
      </c>
      <c r="G273">
        <v>1</v>
      </c>
      <c r="H273">
        <v>1</v>
      </c>
      <c r="I273" t="s">
        <v>172</v>
      </c>
      <c r="J273" t="s">
        <v>135</v>
      </c>
      <c r="K273" t="s">
        <v>136</v>
      </c>
      <c r="L273" t="s">
        <v>195</v>
      </c>
      <c r="M273" t="s">
        <v>138</v>
      </c>
      <c r="O273" t="s">
        <v>139</v>
      </c>
      <c r="P273" t="s">
        <v>140</v>
      </c>
      <c r="Q273">
        <v>2022</v>
      </c>
      <c r="R273">
        <v>507</v>
      </c>
      <c r="S273">
        <f t="shared" si="4"/>
        <v>5.07</v>
      </c>
      <c r="U273" t="s">
        <v>141</v>
      </c>
      <c r="V273" t="s">
        <v>142</v>
      </c>
      <c r="W273" t="s">
        <v>143</v>
      </c>
      <c r="Y273" t="s">
        <v>144</v>
      </c>
      <c r="Z273" t="s">
        <v>145</v>
      </c>
      <c r="AA273" t="s">
        <v>146</v>
      </c>
      <c r="AB273" s="1">
        <v>42005</v>
      </c>
      <c r="AC273" s="1">
        <v>46022</v>
      </c>
      <c r="AD273" s="1">
        <v>44447</v>
      </c>
      <c r="AF273" t="s">
        <v>147</v>
      </c>
      <c r="AG273" s="1">
        <v>44447</v>
      </c>
      <c r="AH273" t="s">
        <v>133</v>
      </c>
      <c r="AI273" t="s">
        <v>133</v>
      </c>
      <c r="AJ273" t="s">
        <v>133</v>
      </c>
      <c r="AK273" t="s">
        <v>133</v>
      </c>
      <c r="AL273" t="s">
        <v>133</v>
      </c>
      <c r="AS273" t="s">
        <v>133</v>
      </c>
      <c r="AZ273" t="s">
        <v>148</v>
      </c>
      <c r="BB273" t="s">
        <v>149</v>
      </c>
      <c r="BG273">
        <v>121010</v>
      </c>
      <c r="BI273" t="s">
        <v>133</v>
      </c>
      <c r="BK273">
        <v>5.06616377183129</v>
      </c>
      <c r="BN273">
        <v>103101</v>
      </c>
      <c r="BR273" t="s">
        <v>133</v>
      </c>
      <c r="BS273" t="s">
        <v>133</v>
      </c>
      <c r="BV273" t="s">
        <v>150</v>
      </c>
      <c r="BX273" t="s">
        <v>151</v>
      </c>
      <c r="CA273">
        <v>0</v>
      </c>
      <c r="CB273">
        <v>0</v>
      </c>
      <c r="CC273" s="1">
        <v>44773</v>
      </c>
      <c r="CD273" s="1">
        <v>44713</v>
      </c>
      <c r="CG273">
        <v>22</v>
      </c>
      <c r="CJ273">
        <v>24</v>
      </c>
      <c r="CL273">
        <v>380</v>
      </c>
      <c r="CM273">
        <v>0</v>
      </c>
      <c r="CN273">
        <v>43</v>
      </c>
      <c r="CO273">
        <v>62</v>
      </c>
      <c r="CP273">
        <v>35470</v>
      </c>
      <c r="CQ273">
        <v>20489</v>
      </c>
      <c r="CR273">
        <v>-1</v>
      </c>
      <c r="CS273">
        <v>7</v>
      </c>
      <c r="CU273">
        <v>302778</v>
      </c>
      <c r="CY273">
        <v>103101</v>
      </c>
      <c r="DB273" s="1">
        <v>44447</v>
      </c>
      <c r="DL273" t="s">
        <v>152</v>
      </c>
      <c r="DM273" t="s">
        <v>153</v>
      </c>
      <c r="DN273">
        <v>1</v>
      </c>
      <c r="DQ273" t="s">
        <v>133</v>
      </c>
      <c r="DR273" t="s">
        <v>133</v>
      </c>
      <c r="DT273" t="s">
        <v>511</v>
      </c>
      <c r="DU273">
        <v>302778</v>
      </c>
      <c r="DY273" t="s">
        <v>155</v>
      </c>
      <c r="DZ273">
        <v>21</v>
      </c>
    </row>
    <row r="274" spans="2:130" x14ac:dyDescent="0.2">
      <c r="B274">
        <v>1045</v>
      </c>
      <c r="C274" t="s">
        <v>133</v>
      </c>
      <c r="E274" t="s">
        <v>133</v>
      </c>
      <c r="F274">
        <v>0</v>
      </c>
      <c r="G274">
        <v>1</v>
      </c>
      <c r="H274">
        <v>1</v>
      </c>
      <c r="I274" t="s">
        <v>174</v>
      </c>
      <c r="J274" t="s">
        <v>135</v>
      </c>
      <c r="K274" t="s">
        <v>136</v>
      </c>
      <c r="L274" t="s">
        <v>195</v>
      </c>
      <c r="M274" t="s">
        <v>138</v>
      </c>
      <c r="O274" t="s">
        <v>139</v>
      </c>
      <c r="P274" t="s">
        <v>140</v>
      </c>
      <c r="Q274">
        <v>2022</v>
      </c>
      <c r="R274">
        <v>712</v>
      </c>
      <c r="S274">
        <f t="shared" si="4"/>
        <v>7.12</v>
      </c>
      <c r="U274" t="s">
        <v>141</v>
      </c>
      <c r="V274" t="s">
        <v>142</v>
      </c>
      <c r="W274" t="s">
        <v>143</v>
      </c>
      <c r="Y274" t="s">
        <v>144</v>
      </c>
      <c r="Z274" t="s">
        <v>145</v>
      </c>
      <c r="AA274" t="s">
        <v>146</v>
      </c>
      <c r="AB274" s="1">
        <v>42005</v>
      </c>
      <c r="AC274" s="1">
        <v>46022</v>
      </c>
      <c r="AD274" s="1">
        <v>44447</v>
      </c>
      <c r="AF274" t="s">
        <v>147</v>
      </c>
      <c r="AG274" s="1">
        <v>44447</v>
      </c>
      <c r="AH274" t="s">
        <v>133</v>
      </c>
      <c r="AI274" t="s">
        <v>133</v>
      </c>
      <c r="AJ274" t="s">
        <v>133</v>
      </c>
      <c r="AK274" t="s">
        <v>133</v>
      </c>
      <c r="AL274" t="s">
        <v>133</v>
      </c>
      <c r="AS274" t="s">
        <v>133</v>
      </c>
      <c r="AZ274" t="s">
        <v>148</v>
      </c>
      <c r="BB274" t="s">
        <v>149</v>
      </c>
      <c r="BG274">
        <v>121010</v>
      </c>
      <c r="BI274" t="s">
        <v>133</v>
      </c>
      <c r="BK274">
        <v>7.1235240711464698</v>
      </c>
      <c r="BN274">
        <v>103101</v>
      </c>
      <c r="BR274" t="s">
        <v>133</v>
      </c>
      <c r="BS274" t="s">
        <v>133</v>
      </c>
      <c r="BV274" t="s">
        <v>150</v>
      </c>
      <c r="BX274" t="s">
        <v>151</v>
      </c>
      <c r="CA274">
        <v>0</v>
      </c>
      <c r="CB274">
        <v>0</v>
      </c>
      <c r="CC274" s="1">
        <v>44773</v>
      </c>
      <c r="CD274" s="1">
        <v>44713</v>
      </c>
      <c r="CG274">
        <v>22</v>
      </c>
      <c r="CJ274">
        <v>24</v>
      </c>
      <c r="CL274">
        <v>380</v>
      </c>
      <c r="CM274">
        <v>0</v>
      </c>
      <c r="CN274">
        <v>43</v>
      </c>
      <c r="CO274">
        <v>62</v>
      </c>
      <c r="CP274">
        <v>35471</v>
      </c>
      <c r="CQ274">
        <v>20490</v>
      </c>
      <c r="CR274">
        <v>-1</v>
      </c>
      <c r="CS274">
        <v>7</v>
      </c>
      <c r="CU274">
        <v>302780</v>
      </c>
      <c r="CY274">
        <v>103101</v>
      </c>
      <c r="DB274" s="1">
        <v>44447</v>
      </c>
      <c r="DL274" t="s">
        <v>152</v>
      </c>
      <c r="DM274" t="s">
        <v>153</v>
      </c>
      <c r="DN274">
        <v>1</v>
      </c>
      <c r="DQ274" t="s">
        <v>133</v>
      </c>
      <c r="DR274" t="s">
        <v>133</v>
      </c>
      <c r="DT274" t="s">
        <v>512</v>
      </c>
      <c r="DU274">
        <v>302780</v>
      </c>
      <c r="DY274" t="s">
        <v>155</v>
      </c>
      <c r="DZ274">
        <v>21</v>
      </c>
    </row>
    <row r="275" spans="2:130" x14ac:dyDescent="0.2">
      <c r="B275">
        <v>1045</v>
      </c>
      <c r="C275" t="s">
        <v>133</v>
      </c>
      <c r="E275" t="s">
        <v>133</v>
      </c>
      <c r="F275">
        <v>0</v>
      </c>
      <c r="G275">
        <v>1</v>
      </c>
      <c r="H275">
        <v>1</v>
      </c>
      <c r="I275" t="s">
        <v>176</v>
      </c>
      <c r="J275" t="s">
        <v>135</v>
      </c>
      <c r="K275" t="s">
        <v>136</v>
      </c>
      <c r="L275" t="s">
        <v>195</v>
      </c>
      <c r="M275" t="s">
        <v>138</v>
      </c>
      <c r="O275" t="s">
        <v>139</v>
      </c>
      <c r="P275" t="s">
        <v>140</v>
      </c>
      <c r="Q275">
        <v>2022</v>
      </c>
      <c r="R275">
        <v>1496</v>
      </c>
      <c r="S275">
        <f t="shared" si="4"/>
        <v>14.96</v>
      </c>
      <c r="U275" t="s">
        <v>141</v>
      </c>
      <c r="V275" t="s">
        <v>142</v>
      </c>
      <c r="W275" t="s">
        <v>143</v>
      </c>
      <c r="Y275" t="s">
        <v>144</v>
      </c>
      <c r="Z275" t="s">
        <v>145</v>
      </c>
      <c r="AA275" t="s">
        <v>146</v>
      </c>
      <c r="AB275" s="1">
        <v>42005</v>
      </c>
      <c r="AC275" s="1">
        <v>46022</v>
      </c>
      <c r="AD275" s="1">
        <v>44447</v>
      </c>
      <c r="AF275" t="s">
        <v>147</v>
      </c>
      <c r="AG275" s="1">
        <v>44447</v>
      </c>
      <c r="AH275" t="s">
        <v>133</v>
      </c>
      <c r="AI275" t="s">
        <v>133</v>
      </c>
      <c r="AJ275" t="s">
        <v>133</v>
      </c>
      <c r="AK275" t="s">
        <v>133</v>
      </c>
      <c r="AL275" t="s">
        <v>133</v>
      </c>
      <c r="AS275" t="s">
        <v>133</v>
      </c>
      <c r="AZ275" t="s">
        <v>148</v>
      </c>
      <c r="BB275" t="s">
        <v>149</v>
      </c>
      <c r="BG275">
        <v>121010</v>
      </c>
      <c r="BI275" t="s">
        <v>133</v>
      </c>
      <c r="BK275">
        <v>14.955916166254999</v>
      </c>
      <c r="BN275">
        <v>103101</v>
      </c>
      <c r="BR275" t="s">
        <v>133</v>
      </c>
      <c r="BS275" t="s">
        <v>133</v>
      </c>
      <c r="BV275" t="s">
        <v>150</v>
      </c>
      <c r="BX275" t="s">
        <v>151</v>
      </c>
      <c r="CA275">
        <v>0</v>
      </c>
      <c r="CB275">
        <v>0</v>
      </c>
      <c r="CC275" s="1">
        <v>44773</v>
      </c>
      <c r="CD275" s="1">
        <v>44713</v>
      </c>
      <c r="CG275">
        <v>22</v>
      </c>
      <c r="CJ275">
        <v>24</v>
      </c>
      <c r="CL275">
        <v>380</v>
      </c>
      <c r="CM275">
        <v>0</v>
      </c>
      <c r="CN275">
        <v>43</v>
      </c>
      <c r="CO275">
        <v>62</v>
      </c>
      <c r="CP275">
        <v>35472</v>
      </c>
      <c r="CQ275">
        <v>20491</v>
      </c>
      <c r="CR275">
        <v>-1</v>
      </c>
      <c r="CS275">
        <v>7</v>
      </c>
      <c r="CU275">
        <v>302782</v>
      </c>
      <c r="CY275">
        <v>103101</v>
      </c>
      <c r="DB275" s="1">
        <v>44447</v>
      </c>
      <c r="DL275" t="s">
        <v>152</v>
      </c>
      <c r="DM275" t="s">
        <v>153</v>
      </c>
      <c r="DN275">
        <v>1</v>
      </c>
      <c r="DQ275" t="s">
        <v>133</v>
      </c>
      <c r="DR275" t="s">
        <v>133</v>
      </c>
      <c r="DT275" t="s">
        <v>513</v>
      </c>
      <c r="DU275">
        <v>302782</v>
      </c>
      <c r="DY275" t="s">
        <v>155</v>
      </c>
      <c r="DZ275">
        <v>21</v>
      </c>
    </row>
    <row r="276" spans="2:130" x14ac:dyDescent="0.2">
      <c r="B276">
        <v>1045</v>
      </c>
      <c r="C276" t="s">
        <v>133</v>
      </c>
      <c r="E276" t="s">
        <v>133</v>
      </c>
      <c r="F276">
        <v>0</v>
      </c>
      <c r="G276">
        <v>1</v>
      </c>
      <c r="H276">
        <v>1</v>
      </c>
      <c r="I276" t="s">
        <v>178</v>
      </c>
      <c r="J276" t="s">
        <v>135</v>
      </c>
      <c r="K276" t="s">
        <v>136</v>
      </c>
      <c r="L276" t="s">
        <v>195</v>
      </c>
      <c r="M276" t="s">
        <v>138</v>
      </c>
      <c r="O276" t="s">
        <v>139</v>
      </c>
      <c r="P276" t="s">
        <v>140</v>
      </c>
      <c r="Q276">
        <v>2022</v>
      </c>
      <c r="R276">
        <v>532</v>
      </c>
      <c r="S276">
        <f t="shared" si="4"/>
        <v>5.32</v>
      </c>
      <c r="U276" t="s">
        <v>141</v>
      </c>
      <c r="V276" t="s">
        <v>142</v>
      </c>
      <c r="W276" t="s">
        <v>143</v>
      </c>
      <c r="Y276" t="s">
        <v>144</v>
      </c>
      <c r="Z276" t="s">
        <v>145</v>
      </c>
      <c r="AA276" t="s">
        <v>146</v>
      </c>
      <c r="AB276" s="1">
        <v>42005</v>
      </c>
      <c r="AC276" s="1">
        <v>46022</v>
      </c>
      <c r="AD276" s="1">
        <v>44447</v>
      </c>
      <c r="AF276" t="s">
        <v>147</v>
      </c>
      <c r="AG276" s="1">
        <v>44447</v>
      </c>
      <c r="AH276" t="s">
        <v>133</v>
      </c>
      <c r="AI276" t="s">
        <v>133</v>
      </c>
      <c r="AJ276" t="s">
        <v>133</v>
      </c>
      <c r="AK276" t="s">
        <v>133</v>
      </c>
      <c r="AL276" t="s">
        <v>133</v>
      </c>
      <c r="AS276" t="s">
        <v>133</v>
      </c>
      <c r="AZ276" t="s">
        <v>148</v>
      </c>
      <c r="BB276" t="s">
        <v>149</v>
      </c>
      <c r="BG276">
        <v>121010</v>
      </c>
      <c r="BI276" t="s">
        <v>133</v>
      </c>
      <c r="BK276">
        <v>5.3161199292700898</v>
      </c>
      <c r="BN276">
        <v>103101</v>
      </c>
      <c r="BR276" t="s">
        <v>133</v>
      </c>
      <c r="BS276" t="s">
        <v>133</v>
      </c>
      <c r="BV276" t="s">
        <v>150</v>
      </c>
      <c r="BX276" t="s">
        <v>151</v>
      </c>
      <c r="CA276">
        <v>0</v>
      </c>
      <c r="CB276">
        <v>0</v>
      </c>
      <c r="CC276" s="1">
        <v>44773</v>
      </c>
      <c r="CD276" s="1">
        <v>44713</v>
      </c>
      <c r="CG276">
        <v>22</v>
      </c>
      <c r="CJ276">
        <v>24</v>
      </c>
      <c r="CL276">
        <v>380</v>
      </c>
      <c r="CM276">
        <v>0</v>
      </c>
      <c r="CN276">
        <v>43</v>
      </c>
      <c r="CO276">
        <v>62</v>
      </c>
      <c r="CP276">
        <v>35473</v>
      </c>
      <c r="CQ276">
        <v>20492</v>
      </c>
      <c r="CR276">
        <v>-1</v>
      </c>
      <c r="CS276">
        <v>7</v>
      </c>
      <c r="CU276">
        <v>302784</v>
      </c>
      <c r="CY276">
        <v>103101</v>
      </c>
      <c r="DB276" s="1">
        <v>44447</v>
      </c>
      <c r="DL276" t="s">
        <v>152</v>
      </c>
      <c r="DM276" t="s">
        <v>153</v>
      </c>
      <c r="DN276">
        <v>1</v>
      </c>
      <c r="DQ276" t="s">
        <v>133</v>
      </c>
      <c r="DR276" t="s">
        <v>133</v>
      </c>
      <c r="DT276" t="s">
        <v>514</v>
      </c>
      <c r="DU276">
        <v>302784</v>
      </c>
      <c r="DY276" t="s">
        <v>155</v>
      </c>
      <c r="DZ276">
        <v>21</v>
      </c>
    </row>
    <row r="277" spans="2:130" x14ac:dyDescent="0.2">
      <c r="B277">
        <v>1045</v>
      </c>
      <c r="C277" t="s">
        <v>133</v>
      </c>
      <c r="E277" t="s">
        <v>133</v>
      </c>
      <c r="F277">
        <v>0</v>
      </c>
      <c r="G277">
        <v>1</v>
      </c>
      <c r="H277">
        <v>1</v>
      </c>
      <c r="I277" t="s">
        <v>134</v>
      </c>
      <c r="J277" t="s">
        <v>180</v>
      </c>
      <c r="K277" t="s">
        <v>136</v>
      </c>
      <c r="L277" t="s">
        <v>195</v>
      </c>
      <c r="M277" t="s">
        <v>138</v>
      </c>
      <c r="O277" t="s">
        <v>180</v>
      </c>
      <c r="P277" t="s">
        <v>140</v>
      </c>
      <c r="Q277">
        <v>2022</v>
      </c>
      <c r="R277">
        <v>2893</v>
      </c>
      <c r="S277">
        <f t="shared" si="4"/>
        <v>28.93</v>
      </c>
      <c r="U277" t="s">
        <v>141</v>
      </c>
      <c r="V277" t="s">
        <v>142</v>
      </c>
      <c r="W277" t="s">
        <v>143</v>
      </c>
      <c r="Y277" t="s">
        <v>144</v>
      </c>
      <c r="Z277" t="s">
        <v>145</v>
      </c>
      <c r="AA277" t="s">
        <v>146</v>
      </c>
      <c r="AB277" s="1">
        <v>42005</v>
      </c>
      <c r="AC277" s="1">
        <v>46022</v>
      </c>
      <c r="AD277" s="1">
        <v>44447</v>
      </c>
      <c r="AF277" t="s">
        <v>147</v>
      </c>
      <c r="AG277" s="1">
        <v>44447</v>
      </c>
      <c r="AH277" t="s">
        <v>133</v>
      </c>
      <c r="AI277" t="s">
        <v>133</v>
      </c>
      <c r="AJ277" t="s">
        <v>133</v>
      </c>
      <c r="AK277" t="s">
        <v>133</v>
      </c>
      <c r="AL277" t="s">
        <v>133</v>
      </c>
      <c r="AS277" t="s">
        <v>133</v>
      </c>
      <c r="AZ277" t="s">
        <v>148</v>
      </c>
      <c r="BB277" t="s">
        <v>149</v>
      </c>
      <c r="BG277">
        <v>121020</v>
      </c>
      <c r="BI277" t="s">
        <v>133</v>
      </c>
      <c r="BK277">
        <v>28.930670897131801</v>
      </c>
      <c r="BN277">
        <v>103102</v>
      </c>
      <c r="BR277" t="s">
        <v>133</v>
      </c>
      <c r="BS277" t="s">
        <v>133</v>
      </c>
      <c r="BV277" t="s">
        <v>150</v>
      </c>
      <c r="BX277" t="s">
        <v>151</v>
      </c>
      <c r="CA277">
        <v>0</v>
      </c>
      <c r="CB277">
        <v>0</v>
      </c>
      <c r="CC277" s="1">
        <v>44773</v>
      </c>
      <c r="CD277" s="1">
        <v>44713</v>
      </c>
      <c r="CG277">
        <v>22</v>
      </c>
      <c r="CJ277">
        <v>24</v>
      </c>
      <c r="CL277">
        <v>380</v>
      </c>
      <c r="CM277">
        <v>0</v>
      </c>
      <c r="CN277">
        <v>43</v>
      </c>
      <c r="CO277">
        <v>338</v>
      </c>
      <c r="CP277">
        <v>35477</v>
      </c>
      <c r="CQ277">
        <v>20477</v>
      </c>
      <c r="CR277">
        <v>-1</v>
      </c>
      <c r="CS277">
        <v>7</v>
      </c>
      <c r="CU277">
        <v>302786</v>
      </c>
      <c r="CY277">
        <v>103102</v>
      </c>
      <c r="DB277" s="1">
        <v>44447</v>
      </c>
      <c r="DL277" t="s">
        <v>152</v>
      </c>
      <c r="DM277" t="s">
        <v>153</v>
      </c>
      <c r="DN277">
        <v>1</v>
      </c>
      <c r="DQ277" t="s">
        <v>133</v>
      </c>
      <c r="DR277" t="s">
        <v>133</v>
      </c>
      <c r="DT277" t="s">
        <v>515</v>
      </c>
      <c r="DU277">
        <v>302786</v>
      </c>
      <c r="DY277" t="s">
        <v>155</v>
      </c>
      <c r="DZ277">
        <v>21</v>
      </c>
    </row>
    <row r="278" spans="2:130" x14ac:dyDescent="0.2">
      <c r="B278">
        <v>1045</v>
      </c>
      <c r="C278" t="s">
        <v>133</v>
      </c>
      <c r="E278" t="s">
        <v>133</v>
      </c>
      <c r="F278">
        <v>0</v>
      </c>
      <c r="G278">
        <v>1</v>
      </c>
      <c r="H278">
        <v>1</v>
      </c>
      <c r="I278" t="s">
        <v>156</v>
      </c>
      <c r="J278" t="s">
        <v>180</v>
      </c>
      <c r="K278" t="s">
        <v>136</v>
      </c>
      <c r="L278" t="s">
        <v>195</v>
      </c>
      <c r="M278" t="s">
        <v>138</v>
      </c>
      <c r="O278" t="s">
        <v>180</v>
      </c>
      <c r="P278" t="s">
        <v>140</v>
      </c>
      <c r="Q278">
        <v>2022</v>
      </c>
      <c r="R278">
        <v>1973</v>
      </c>
      <c r="S278">
        <f t="shared" si="4"/>
        <v>19.73</v>
      </c>
      <c r="U278" t="s">
        <v>141</v>
      </c>
      <c r="V278" t="s">
        <v>142</v>
      </c>
      <c r="W278" t="s">
        <v>143</v>
      </c>
      <c r="Y278" t="s">
        <v>144</v>
      </c>
      <c r="Z278" t="s">
        <v>145</v>
      </c>
      <c r="AA278" t="s">
        <v>146</v>
      </c>
      <c r="AB278" s="1">
        <v>42005</v>
      </c>
      <c r="AC278" s="1">
        <v>46022</v>
      </c>
      <c r="AD278" s="1">
        <v>44447</v>
      </c>
      <c r="AF278" t="s">
        <v>147</v>
      </c>
      <c r="AG278" s="1">
        <v>44447</v>
      </c>
      <c r="AH278" t="s">
        <v>133</v>
      </c>
      <c r="AI278" t="s">
        <v>133</v>
      </c>
      <c r="AJ278" t="s">
        <v>133</v>
      </c>
      <c r="AK278" t="s">
        <v>133</v>
      </c>
      <c r="AL278" t="s">
        <v>133</v>
      </c>
      <c r="AS278" t="s">
        <v>133</v>
      </c>
      <c r="AZ278" t="s">
        <v>148</v>
      </c>
      <c r="BB278" t="s">
        <v>149</v>
      </c>
      <c r="BG278">
        <v>121020</v>
      </c>
      <c r="BI278" t="s">
        <v>133</v>
      </c>
      <c r="BK278">
        <v>19.732257154162699</v>
      </c>
      <c r="BN278">
        <v>103102</v>
      </c>
      <c r="BR278" t="s">
        <v>133</v>
      </c>
      <c r="BS278" t="s">
        <v>133</v>
      </c>
      <c r="BV278" t="s">
        <v>150</v>
      </c>
      <c r="BX278" t="s">
        <v>151</v>
      </c>
      <c r="CA278">
        <v>0</v>
      </c>
      <c r="CB278">
        <v>0</v>
      </c>
      <c r="CC278" s="1">
        <v>44773</v>
      </c>
      <c r="CD278" s="1">
        <v>44713</v>
      </c>
      <c r="CG278">
        <v>22</v>
      </c>
      <c r="CJ278">
        <v>24</v>
      </c>
      <c r="CL278">
        <v>380</v>
      </c>
      <c r="CM278">
        <v>0</v>
      </c>
      <c r="CN278">
        <v>43</v>
      </c>
      <c r="CO278">
        <v>338</v>
      </c>
      <c r="CP278">
        <v>35478</v>
      </c>
      <c r="CQ278">
        <v>20478</v>
      </c>
      <c r="CR278">
        <v>-1</v>
      </c>
      <c r="CS278">
        <v>7</v>
      </c>
      <c r="CU278">
        <v>302788</v>
      </c>
      <c r="CY278">
        <v>103102</v>
      </c>
      <c r="DB278" s="1">
        <v>44447</v>
      </c>
      <c r="DL278" t="s">
        <v>152</v>
      </c>
      <c r="DM278" t="s">
        <v>153</v>
      </c>
      <c r="DN278">
        <v>1</v>
      </c>
      <c r="DQ278" t="s">
        <v>133</v>
      </c>
      <c r="DR278" t="s">
        <v>133</v>
      </c>
      <c r="DT278" t="s">
        <v>516</v>
      </c>
      <c r="DU278">
        <v>302788</v>
      </c>
      <c r="DY278" t="s">
        <v>155</v>
      </c>
      <c r="DZ278">
        <v>21</v>
      </c>
    </row>
    <row r="279" spans="2:130" x14ac:dyDescent="0.2">
      <c r="B279">
        <v>1045</v>
      </c>
      <c r="C279" t="s">
        <v>133</v>
      </c>
      <c r="E279" t="s">
        <v>133</v>
      </c>
      <c r="F279">
        <v>0</v>
      </c>
      <c r="G279">
        <v>1</v>
      </c>
      <c r="H279">
        <v>1</v>
      </c>
      <c r="I279" t="s">
        <v>158</v>
      </c>
      <c r="J279" t="s">
        <v>180</v>
      </c>
      <c r="K279" t="s">
        <v>136</v>
      </c>
      <c r="L279" t="s">
        <v>195</v>
      </c>
      <c r="M279" t="s">
        <v>138</v>
      </c>
      <c r="O279" t="s">
        <v>180</v>
      </c>
      <c r="P279" t="s">
        <v>140</v>
      </c>
      <c r="Q279">
        <v>2022</v>
      </c>
      <c r="R279">
        <v>499</v>
      </c>
      <c r="S279">
        <f t="shared" si="4"/>
        <v>4.99</v>
      </c>
      <c r="U279" t="s">
        <v>141</v>
      </c>
      <c r="V279" t="s">
        <v>142</v>
      </c>
      <c r="W279" t="s">
        <v>143</v>
      </c>
      <c r="Y279" t="s">
        <v>144</v>
      </c>
      <c r="Z279" t="s">
        <v>145</v>
      </c>
      <c r="AA279" t="s">
        <v>146</v>
      </c>
      <c r="AB279" s="1">
        <v>42005</v>
      </c>
      <c r="AC279" s="1">
        <v>46022</v>
      </c>
      <c r="AD279" s="1">
        <v>44447</v>
      </c>
      <c r="AF279" t="s">
        <v>147</v>
      </c>
      <c r="AG279" s="1">
        <v>44447</v>
      </c>
      <c r="AH279" t="s">
        <v>133</v>
      </c>
      <c r="AI279" t="s">
        <v>133</v>
      </c>
      <c r="AJ279" t="s">
        <v>133</v>
      </c>
      <c r="AK279" t="s">
        <v>133</v>
      </c>
      <c r="AL279" t="s">
        <v>133</v>
      </c>
      <c r="AS279" t="s">
        <v>133</v>
      </c>
      <c r="AZ279" t="s">
        <v>148</v>
      </c>
      <c r="BB279" t="s">
        <v>149</v>
      </c>
      <c r="BG279">
        <v>121020</v>
      </c>
      <c r="BI279" t="s">
        <v>133</v>
      </c>
      <c r="BK279">
        <v>4.9919613540277004</v>
      </c>
      <c r="BN279">
        <v>103102</v>
      </c>
      <c r="BR279" t="s">
        <v>133</v>
      </c>
      <c r="BS279" t="s">
        <v>133</v>
      </c>
      <c r="BV279" t="s">
        <v>150</v>
      </c>
      <c r="BX279" t="s">
        <v>151</v>
      </c>
      <c r="CA279">
        <v>0</v>
      </c>
      <c r="CB279">
        <v>0</v>
      </c>
      <c r="CC279" s="1">
        <v>44773</v>
      </c>
      <c r="CD279" s="1">
        <v>44713</v>
      </c>
      <c r="CG279">
        <v>22</v>
      </c>
      <c r="CJ279">
        <v>24</v>
      </c>
      <c r="CL279">
        <v>380</v>
      </c>
      <c r="CM279">
        <v>0</v>
      </c>
      <c r="CN279">
        <v>43</v>
      </c>
      <c r="CO279">
        <v>338</v>
      </c>
      <c r="CP279">
        <v>35482</v>
      </c>
      <c r="CQ279">
        <v>20482</v>
      </c>
      <c r="CR279">
        <v>-1</v>
      </c>
      <c r="CS279">
        <v>7</v>
      </c>
      <c r="CU279">
        <v>302790</v>
      </c>
      <c r="CY279">
        <v>103102</v>
      </c>
      <c r="DB279" s="1">
        <v>44447</v>
      </c>
      <c r="DL279" t="s">
        <v>152</v>
      </c>
      <c r="DM279" t="s">
        <v>153</v>
      </c>
      <c r="DN279">
        <v>1</v>
      </c>
      <c r="DQ279" t="s">
        <v>133</v>
      </c>
      <c r="DR279" t="s">
        <v>133</v>
      </c>
      <c r="DT279" t="s">
        <v>517</v>
      </c>
      <c r="DU279">
        <v>302790</v>
      </c>
      <c r="DY279" t="s">
        <v>155</v>
      </c>
      <c r="DZ279">
        <v>21</v>
      </c>
    </row>
    <row r="280" spans="2:130" x14ac:dyDescent="0.2">
      <c r="B280">
        <v>1045</v>
      </c>
      <c r="C280" t="s">
        <v>133</v>
      </c>
      <c r="E280" t="s">
        <v>133</v>
      </c>
      <c r="F280">
        <v>0</v>
      </c>
      <c r="G280">
        <v>1</v>
      </c>
      <c r="H280">
        <v>1</v>
      </c>
      <c r="I280" t="s">
        <v>160</v>
      </c>
      <c r="J280" t="s">
        <v>180</v>
      </c>
      <c r="K280" t="s">
        <v>136</v>
      </c>
      <c r="L280" t="s">
        <v>195</v>
      </c>
      <c r="M280" t="s">
        <v>138</v>
      </c>
      <c r="O280" t="s">
        <v>180</v>
      </c>
      <c r="P280" t="s">
        <v>140</v>
      </c>
      <c r="Q280">
        <v>2022</v>
      </c>
      <c r="R280">
        <v>565</v>
      </c>
      <c r="S280">
        <f t="shared" si="4"/>
        <v>5.65</v>
      </c>
      <c r="U280" t="s">
        <v>141</v>
      </c>
      <c r="V280" t="s">
        <v>142</v>
      </c>
      <c r="W280" t="s">
        <v>143</v>
      </c>
      <c r="Y280" t="s">
        <v>144</v>
      </c>
      <c r="Z280" t="s">
        <v>145</v>
      </c>
      <c r="AA280" t="s">
        <v>146</v>
      </c>
      <c r="AB280" s="1">
        <v>42005</v>
      </c>
      <c r="AC280" s="1">
        <v>46022</v>
      </c>
      <c r="AD280" s="1">
        <v>44447</v>
      </c>
      <c r="AF280" t="s">
        <v>147</v>
      </c>
      <c r="AG280" s="1">
        <v>44447</v>
      </c>
      <c r="AH280" t="s">
        <v>133</v>
      </c>
      <c r="AI280" t="s">
        <v>133</v>
      </c>
      <c r="AJ280" t="s">
        <v>133</v>
      </c>
      <c r="AK280" t="s">
        <v>133</v>
      </c>
      <c r="AL280" t="s">
        <v>133</v>
      </c>
      <c r="AS280" t="s">
        <v>133</v>
      </c>
      <c r="AZ280" t="s">
        <v>148</v>
      </c>
      <c r="BB280" t="s">
        <v>149</v>
      </c>
      <c r="BG280">
        <v>121020</v>
      </c>
      <c r="BI280" t="s">
        <v>133</v>
      </c>
      <c r="BK280">
        <v>5.6464861427919999</v>
      </c>
      <c r="BN280">
        <v>103102</v>
      </c>
      <c r="BR280" t="s">
        <v>133</v>
      </c>
      <c r="BS280" t="s">
        <v>133</v>
      </c>
      <c r="BV280" t="s">
        <v>150</v>
      </c>
      <c r="BX280" t="s">
        <v>151</v>
      </c>
      <c r="CA280">
        <v>0</v>
      </c>
      <c r="CB280">
        <v>0</v>
      </c>
      <c r="CC280" s="1">
        <v>44773</v>
      </c>
      <c r="CD280" s="1">
        <v>44713</v>
      </c>
      <c r="CG280">
        <v>22</v>
      </c>
      <c r="CJ280">
        <v>24</v>
      </c>
      <c r="CL280">
        <v>380</v>
      </c>
      <c r="CM280">
        <v>0</v>
      </c>
      <c r="CN280">
        <v>43</v>
      </c>
      <c r="CO280">
        <v>338</v>
      </c>
      <c r="CP280">
        <v>35483</v>
      </c>
      <c r="CQ280">
        <v>20483</v>
      </c>
      <c r="CR280">
        <v>-1</v>
      </c>
      <c r="CS280">
        <v>7</v>
      </c>
      <c r="CU280">
        <v>302792</v>
      </c>
      <c r="CY280">
        <v>103102</v>
      </c>
      <c r="DB280" s="1">
        <v>44447</v>
      </c>
      <c r="DL280" t="s">
        <v>152</v>
      </c>
      <c r="DM280" t="s">
        <v>153</v>
      </c>
      <c r="DN280">
        <v>1</v>
      </c>
      <c r="DQ280" t="s">
        <v>133</v>
      </c>
      <c r="DR280" t="s">
        <v>133</v>
      </c>
      <c r="DT280" s="2" t="s">
        <v>518</v>
      </c>
      <c r="DU280">
        <v>302792</v>
      </c>
      <c r="DY280" t="s">
        <v>155</v>
      </c>
      <c r="DZ280">
        <v>21</v>
      </c>
    </row>
    <row r="281" spans="2:130" x14ac:dyDescent="0.2">
      <c r="B281">
        <v>1045</v>
      </c>
      <c r="C281" t="s">
        <v>133</v>
      </c>
      <c r="E281" t="s">
        <v>133</v>
      </c>
      <c r="F281">
        <v>0</v>
      </c>
      <c r="G281">
        <v>1</v>
      </c>
      <c r="H281">
        <v>1</v>
      </c>
      <c r="I281" t="s">
        <v>162</v>
      </c>
      <c r="J281" t="s">
        <v>180</v>
      </c>
      <c r="K281" t="s">
        <v>136</v>
      </c>
      <c r="L281" t="s">
        <v>195</v>
      </c>
      <c r="M281" t="s">
        <v>138</v>
      </c>
      <c r="O281" t="s">
        <v>180</v>
      </c>
      <c r="P281" t="s">
        <v>140</v>
      </c>
      <c r="Q281">
        <v>2022</v>
      </c>
      <c r="R281">
        <v>739</v>
      </c>
      <c r="S281">
        <f t="shared" si="4"/>
        <v>7.39</v>
      </c>
      <c r="U281" t="s">
        <v>141</v>
      </c>
      <c r="V281" t="s">
        <v>142</v>
      </c>
      <c r="W281" t="s">
        <v>143</v>
      </c>
      <c r="Y281" t="s">
        <v>144</v>
      </c>
      <c r="Z281" t="s">
        <v>145</v>
      </c>
      <c r="AA281" t="s">
        <v>146</v>
      </c>
      <c r="AB281" s="1">
        <v>42005</v>
      </c>
      <c r="AC281" s="1">
        <v>46022</v>
      </c>
      <c r="AD281" s="1">
        <v>44447</v>
      </c>
      <c r="AF281" t="s">
        <v>147</v>
      </c>
      <c r="AG281" s="1">
        <v>44447</v>
      </c>
      <c r="AH281" t="s">
        <v>133</v>
      </c>
      <c r="AI281" t="s">
        <v>133</v>
      </c>
      <c r="AJ281" t="s">
        <v>133</v>
      </c>
      <c r="AK281" t="s">
        <v>133</v>
      </c>
      <c r="AL281" t="s">
        <v>133</v>
      </c>
      <c r="AS281" t="s">
        <v>133</v>
      </c>
      <c r="AZ281" t="s">
        <v>148</v>
      </c>
      <c r="BB281" t="s">
        <v>149</v>
      </c>
      <c r="BG281">
        <v>121020</v>
      </c>
      <c r="BI281" t="s">
        <v>133</v>
      </c>
      <c r="BK281">
        <v>7.3898676208250498</v>
      </c>
      <c r="BN281">
        <v>103102</v>
      </c>
      <c r="BR281" t="s">
        <v>133</v>
      </c>
      <c r="BS281" t="s">
        <v>133</v>
      </c>
      <c r="BV281" t="s">
        <v>150</v>
      </c>
      <c r="BX281" t="s">
        <v>151</v>
      </c>
      <c r="CA281">
        <v>0</v>
      </c>
      <c r="CB281">
        <v>0</v>
      </c>
      <c r="CC281" s="1">
        <v>44773</v>
      </c>
      <c r="CD281" s="1">
        <v>44713</v>
      </c>
      <c r="CG281">
        <v>22</v>
      </c>
      <c r="CJ281">
        <v>24</v>
      </c>
      <c r="CL281">
        <v>380</v>
      </c>
      <c r="CM281">
        <v>0</v>
      </c>
      <c r="CN281">
        <v>43</v>
      </c>
      <c r="CO281">
        <v>338</v>
      </c>
      <c r="CP281">
        <v>35484</v>
      </c>
      <c r="CQ281">
        <v>20484</v>
      </c>
      <c r="CR281">
        <v>-1</v>
      </c>
      <c r="CS281">
        <v>7</v>
      </c>
      <c r="CU281">
        <v>302794</v>
      </c>
      <c r="CY281">
        <v>103102</v>
      </c>
      <c r="DB281" s="1">
        <v>44447</v>
      </c>
      <c r="DL281" t="s">
        <v>152</v>
      </c>
      <c r="DM281" t="s">
        <v>153</v>
      </c>
      <c r="DN281">
        <v>1</v>
      </c>
      <c r="DQ281" t="s">
        <v>133</v>
      </c>
      <c r="DR281" t="s">
        <v>133</v>
      </c>
      <c r="DT281" t="s">
        <v>519</v>
      </c>
      <c r="DU281">
        <v>302794</v>
      </c>
      <c r="DY281" t="s">
        <v>155</v>
      </c>
      <c r="DZ281">
        <v>21</v>
      </c>
    </row>
    <row r="282" spans="2:130" x14ac:dyDescent="0.2">
      <c r="B282">
        <v>1045</v>
      </c>
      <c r="C282" t="s">
        <v>133</v>
      </c>
      <c r="E282" t="s">
        <v>133</v>
      </c>
      <c r="F282">
        <v>0</v>
      </c>
      <c r="G282">
        <v>1</v>
      </c>
      <c r="H282">
        <v>1</v>
      </c>
      <c r="I282" t="s">
        <v>164</v>
      </c>
      <c r="J282" t="s">
        <v>180</v>
      </c>
      <c r="K282" t="s">
        <v>136</v>
      </c>
      <c r="L282" t="s">
        <v>195</v>
      </c>
      <c r="M282" t="s">
        <v>138</v>
      </c>
      <c r="O282" t="s">
        <v>180</v>
      </c>
      <c r="P282" t="s">
        <v>140</v>
      </c>
      <c r="Q282">
        <v>2022</v>
      </c>
      <c r="R282">
        <v>359</v>
      </c>
      <c r="S282">
        <f t="shared" si="4"/>
        <v>3.59</v>
      </c>
      <c r="U282" t="s">
        <v>141</v>
      </c>
      <c r="V282" t="s">
        <v>142</v>
      </c>
      <c r="W282" t="s">
        <v>143</v>
      </c>
      <c r="Y282" t="s">
        <v>144</v>
      </c>
      <c r="Z282" t="s">
        <v>145</v>
      </c>
      <c r="AA282" t="s">
        <v>146</v>
      </c>
      <c r="AB282" s="1">
        <v>42005</v>
      </c>
      <c r="AC282" s="1">
        <v>46022</v>
      </c>
      <c r="AD282" s="1">
        <v>44447</v>
      </c>
      <c r="AF282" t="s">
        <v>147</v>
      </c>
      <c r="AG282" s="1">
        <v>44447</v>
      </c>
      <c r="AH282" t="s">
        <v>133</v>
      </c>
      <c r="AI282" t="s">
        <v>133</v>
      </c>
      <c r="AJ282" t="s">
        <v>133</v>
      </c>
      <c r="AK282" t="s">
        <v>133</v>
      </c>
      <c r="AL282" t="s">
        <v>133</v>
      </c>
      <c r="AS282" t="s">
        <v>133</v>
      </c>
      <c r="AZ282" t="s">
        <v>148</v>
      </c>
      <c r="BB282" t="s">
        <v>149</v>
      </c>
      <c r="BG282">
        <v>121020</v>
      </c>
      <c r="BI282" t="s">
        <v>133</v>
      </c>
      <c r="BK282">
        <v>3.5863785310301801</v>
      </c>
      <c r="BN282">
        <v>103102</v>
      </c>
      <c r="BR282" t="s">
        <v>133</v>
      </c>
      <c r="BS282" t="s">
        <v>133</v>
      </c>
      <c r="BV282" t="s">
        <v>150</v>
      </c>
      <c r="BX282" t="s">
        <v>151</v>
      </c>
      <c r="CA282">
        <v>0</v>
      </c>
      <c r="CB282">
        <v>0</v>
      </c>
      <c r="CC282" s="1">
        <v>44773</v>
      </c>
      <c r="CD282" s="1">
        <v>44713</v>
      </c>
      <c r="CG282">
        <v>22</v>
      </c>
      <c r="CJ282">
        <v>24</v>
      </c>
      <c r="CL282">
        <v>380</v>
      </c>
      <c r="CM282">
        <v>0</v>
      </c>
      <c r="CN282">
        <v>43</v>
      </c>
      <c r="CO282">
        <v>338</v>
      </c>
      <c r="CP282">
        <v>35485</v>
      </c>
      <c r="CQ282">
        <v>20485</v>
      </c>
      <c r="CR282">
        <v>-1</v>
      </c>
      <c r="CS282">
        <v>7</v>
      </c>
      <c r="CU282">
        <v>302796</v>
      </c>
      <c r="CY282">
        <v>103102</v>
      </c>
      <c r="DB282" s="1">
        <v>44447</v>
      </c>
      <c r="DL282" t="s">
        <v>152</v>
      </c>
      <c r="DM282" t="s">
        <v>153</v>
      </c>
      <c r="DN282">
        <v>1</v>
      </c>
      <c r="DQ282" t="s">
        <v>133</v>
      </c>
      <c r="DR282" t="s">
        <v>133</v>
      </c>
      <c r="DT282" t="s">
        <v>520</v>
      </c>
      <c r="DU282">
        <v>302796</v>
      </c>
      <c r="DY282" t="s">
        <v>155</v>
      </c>
      <c r="DZ282">
        <v>21</v>
      </c>
    </row>
    <row r="283" spans="2:130" x14ac:dyDescent="0.2">
      <c r="B283">
        <v>1045</v>
      </c>
      <c r="C283" t="s">
        <v>133</v>
      </c>
      <c r="E283" t="s">
        <v>133</v>
      </c>
      <c r="F283">
        <v>0</v>
      </c>
      <c r="G283">
        <v>1</v>
      </c>
      <c r="H283">
        <v>1</v>
      </c>
      <c r="I283" t="s">
        <v>166</v>
      </c>
      <c r="J283" t="s">
        <v>180</v>
      </c>
      <c r="K283" t="s">
        <v>136</v>
      </c>
      <c r="L283" t="s">
        <v>195</v>
      </c>
      <c r="M283" t="s">
        <v>138</v>
      </c>
      <c r="O283" t="s">
        <v>180</v>
      </c>
      <c r="P283" t="s">
        <v>140</v>
      </c>
      <c r="Q283">
        <v>2022</v>
      </c>
      <c r="R283">
        <v>371</v>
      </c>
      <c r="S283">
        <f t="shared" si="4"/>
        <v>3.71</v>
      </c>
      <c r="U283" t="s">
        <v>141</v>
      </c>
      <c r="V283" t="s">
        <v>142</v>
      </c>
      <c r="W283" t="s">
        <v>143</v>
      </c>
      <c r="Y283" t="s">
        <v>144</v>
      </c>
      <c r="Z283" t="s">
        <v>145</v>
      </c>
      <c r="AA283" t="s">
        <v>146</v>
      </c>
      <c r="AB283" s="1">
        <v>42005</v>
      </c>
      <c r="AC283" s="1">
        <v>46022</v>
      </c>
      <c r="AD283" s="1">
        <v>44447</v>
      </c>
      <c r="AF283" t="s">
        <v>147</v>
      </c>
      <c r="AG283" s="1">
        <v>44447</v>
      </c>
      <c r="AH283" t="s">
        <v>133</v>
      </c>
      <c r="AI283" t="s">
        <v>133</v>
      </c>
      <c r="AJ283" t="s">
        <v>133</v>
      </c>
      <c r="AK283" t="s">
        <v>133</v>
      </c>
      <c r="AL283" t="s">
        <v>133</v>
      </c>
      <c r="AS283" t="s">
        <v>133</v>
      </c>
      <c r="AZ283" t="s">
        <v>148</v>
      </c>
      <c r="BB283" t="s">
        <v>149</v>
      </c>
      <c r="BG283">
        <v>121020</v>
      </c>
      <c r="BI283" t="s">
        <v>133</v>
      </c>
      <c r="BK283">
        <v>3.7102536951505898</v>
      </c>
      <c r="BN283">
        <v>103102</v>
      </c>
      <c r="BR283" t="s">
        <v>133</v>
      </c>
      <c r="BS283" t="s">
        <v>133</v>
      </c>
      <c r="BV283" t="s">
        <v>150</v>
      </c>
      <c r="BX283" t="s">
        <v>151</v>
      </c>
      <c r="CA283">
        <v>0</v>
      </c>
      <c r="CB283">
        <v>0</v>
      </c>
      <c r="CC283" s="1">
        <v>44773</v>
      </c>
      <c r="CD283" s="1">
        <v>44713</v>
      </c>
      <c r="CG283">
        <v>22</v>
      </c>
      <c r="CJ283">
        <v>24</v>
      </c>
      <c r="CL283">
        <v>380</v>
      </c>
      <c r="CM283">
        <v>0</v>
      </c>
      <c r="CN283">
        <v>43</v>
      </c>
      <c r="CO283">
        <v>338</v>
      </c>
      <c r="CP283">
        <v>35486</v>
      </c>
      <c r="CQ283">
        <v>20486</v>
      </c>
      <c r="CR283">
        <v>-1</v>
      </c>
      <c r="CS283">
        <v>7</v>
      </c>
      <c r="CU283">
        <v>302798</v>
      </c>
      <c r="CY283">
        <v>103102</v>
      </c>
      <c r="DB283" s="1">
        <v>44447</v>
      </c>
      <c r="DL283" t="s">
        <v>152</v>
      </c>
      <c r="DM283" t="s">
        <v>153</v>
      </c>
      <c r="DN283">
        <v>1</v>
      </c>
      <c r="DQ283" t="s">
        <v>133</v>
      </c>
      <c r="DR283" t="s">
        <v>133</v>
      </c>
      <c r="DT283" t="s">
        <v>521</v>
      </c>
      <c r="DU283">
        <v>302798</v>
      </c>
      <c r="DY283" t="s">
        <v>155</v>
      </c>
      <c r="DZ283">
        <v>21</v>
      </c>
    </row>
    <row r="284" spans="2:130" x14ac:dyDescent="0.2">
      <c r="B284">
        <v>1045</v>
      </c>
      <c r="C284" t="s">
        <v>133</v>
      </c>
      <c r="E284" t="s">
        <v>133</v>
      </c>
      <c r="F284">
        <v>0</v>
      </c>
      <c r="G284">
        <v>1</v>
      </c>
      <c r="H284">
        <v>1</v>
      </c>
      <c r="I284" t="s">
        <v>168</v>
      </c>
      <c r="J284" t="s">
        <v>180</v>
      </c>
      <c r="K284" t="s">
        <v>136</v>
      </c>
      <c r="L284" t="s">
        <v>195</v>
      </c>
      <c r="M284" t="s">
        <v>138</v>
      </c>
      <c r="O284" t="s">
        <v>180</v>
      </c>
      <c r="P284" t="s">
        <v>140</v>
      </c>
      <c r="Q284">
        <v>2022</v>
      </c>
      <c r="R284">
        <v>360</v>
      </c>
      <c r="S284">
        <f t="shared" si="4"/>
        <v>3.6</v>
      </c>
      <c r="U284" t="s">
        <v>141</v>
      </c>
      <c r="V284" t="s">
        <v>142</v>
      </c>
      <c r="W284" t="s">
        <v>143</v>
      </c>
      <c r="Y284" t="s">
        <v>144</v>
      </c>
      <c r="Z284" t="s">
        <v>145</v>
      </c>
      <c r="AA284" t="s">
        <v>146</v>
      </c>
      <c r="AB284" s="1">
        <v>42005</v>
      </c>
      <c r="AC284" s="1">
        <v>46022</v>
      </c>
      <c r="AD284" s="1">
        <v>44447</v>
      </c>
      <c r="AF284" t="s">
        <v>147</v>
      </c>
      <c r="AG284" s="1">
        <v>44447</v>
      </c>
      <c r="AH284" t="s">
        <v>133</v>
      </c>
      <c r="AI284" t="s">
        <v>133</v>
      </c>
      <c r="AJ284" t="s">
        <v>133</v>
      </c>
      <c r="AK284" t="s">
        <v>133</v>
      </c>
      <c r="AL284" t="s">
        <v>133</v>
      </c>
      <c r="AS284" t="s">
        <v>133</v>
      </c>
      <c r="AZ284" t="s">
        <v>148</v>
      </c>
      <c r="BB284" t="s">
        <v>149</v>
      </c>
      <c r="BG284">
        <v>121020</v>
      </c>
      <c r="BI284" t="s">
        <v>133</v>
      </c>
      <c r="BK284">
        <v>3.5971500734132502</v>
      </c>
      <c r="BN284">
        <v>103102</v>
      </c>
      <c r="BR284" t="s">
        <v>133</v>
      </c>
      <c r="BS284" t="s">
        <v>133</v>
      </c>
      <c r="BV284" t="s">
        <v>150</v>
      </c>
      <c r="BX284" t="s">
        <v>151</v>
      </c>
      <c r="CA284">
        <v>0</v>
      </c>
      <c r="CB284">
        <v>0</v>
      </c>
      <c r="CC284" s="1">
        <v>44773</v>
      </c>
      <c r="CD284" s="1">
        <v>44713</v>
      </c>
      <c r="CG284">
        <v>22</v>
      </c>
      <c r="CJ284">
        <v>24</v>
      </c>
      <c r="CL284">
        <v>380</v>
      </c>
      <c r="CM284">
        <v>0</v>
      </c>
      <c r="CN284">
        <v>43</v>
      </c>
      <c r="CO284">
        <v>338</v>
      </c>
      <c r="CP284">
        <v>35487</v>
      </c>
      <c r="CQ284">
        <v>20487</v>
      </c>
      <c r="CR284">
        <v>-1</v>
      </c>
      <c r="CS284">
        <v>7</v>
      </c>
      <c r="CU284">
        <v>302800</v>
      </c>
      <c r="CY284">
        <v>103102</v>
      </c>
      <c r="DB284" s="1">
        <v>44447</v>
      </c>
      <c r="DL284" t="s">
        <v>152</v>
      </c>
      <c r="DM284" t="s">
        <v>153</v>
      </c>
      <c r="DN284">
        <v>1</v>
      </c>
      <c r="DQ284" t="s">
        <v>133</v>
      </c>
      <c r="DR284" t="s">
        <v>133</v>
      </c>
      <c r="DT284" t="s">
        <v>522</v>
      </c>
      <c r="DU284">
        <v>302800</v>
      </c>
      <c r="DY284" t="s">
        <v>155</v>
      </c>
      <c r="DZ284">
        <v>21</v>
      </c>
    </row>
    <row r="285" spans="2:130" x14ac:dyDescent="0.2">
      <c r="B285">
        <v>1045</v>
      </c>
      <c r="C285" t="s">
        <v>133</v>
      </c>
      <c r="E285" t="s">
        <v>133</v>
      </c>
      <c r="F285">
        <v>0</v>
      </c>
      <c r="G285">
        <v>1</v>
      </c>
      <c r="H285">
        <v>1</v>
      </c>
      <c r="I285" t="s">
        <v>170</v>
      </c>
      <c r="J285" t="s">
        <v>180</v>
      </c>
      <c r="K285" t="s">
        <v>136</v>
      </c>
      <c r="L285" t="s">
        <v>195</v>
      </c>
      <c r="M285" t="s">
        <v>138</v>
      </c>
      <c r="O285" t="s">
        <v>180</v>
      </c>
      <c r="P285" t="s">
        <v>140</v>
      </c>
      <c r="Q285">
        <v>2022</v>
      </c>
      <c r="R285">
        <v>686</v>
      </c>
      <c r="S285">
        <f t="shared" si="4"/>
        <v>6.86</v>
      </c>
      <c r="U285" t="s">
        <v>141</v>
      </c>
      <c r="V285" t="s">
        <v>142</v>
      </c>
      <c r="W285" t="s">
        <v>143</v>
      </c>
      <c r="Y285" t="s">
        <v>144</v>
      </c>
      <c r="Z285" t="s">
        <v>145</v>
      </c>
      <c r="AA285" t="s">
        <v>146</v>
      </c>
      <c r="AB285" s="1">
        <v>42005</v>
      </c>
      <c r="AC285" s="1">
        <v>46022</v>
      </c>
      <c r="AD285" s="1">
        <v>44447</v>
      </c>
      <c r="AF285" t="s">
        <v>147</v>
      </c>
      <c r="AG285" s="1">
        <v>44447</v>
      </c>
      <c r="AH285" t="s">
        <v>133</v>
      </c>
      <c r="AI285" t="s">
        <v>133</v>
      </c>
      <c r="AJ285" t="s">
        <v>133</v>
      </c>
      <c r="AK285" t="s">
        <v>133</v>
      </c>
      <c r="AL285" t="s">
        <v>133</v>
      </c>
      <c r="AS285" t="s">
        <v>133</v>
      </c>
      <c r="AZ285" t="s">
        <v>148</v>
      </c>
      <c r="BB285" t="s">
        <v>149</v>
      </c>
      <c r="BG285">
        <v>121020</v>
      </c>
      <c r="BI285" t="s">
        <v>133</v>
      </c>
      <c r="BK285">
        <v>6.8633498960833697</v>
      </c>
      <c r="BN285">
        <v>103102</v>
      </c>
      <c r="BR285" t="s">
        <v>133</v>
      </c>
      <c r="BS285" t="s">
        <v>133</v>
      </c>
      <c r="BV285" t="s">
        <v>150</v>
      </c>
      <c r="BX285" t="s">
        <v>151</v>
      </c>
      <c r="CA285">
        <v>0</v>
      </c>
      <c r="CB285">
        <v>0</v>
      </c>
      <c r="CC285" s="1">
        <v>44773</v>
      </c>
      <c r="CD285" s="1">
        <v>44713</v>
      </c>
      <c r="CG285">
        <v>22</v>
      </c>
      <c r="CJ285">
        <v>24</v>
      </c>
      <c r="CL285">
        <v>380</v>
      </c>
      <c r="CM285">
        <v>0</v>
      </c>
      <c r="CN285">
        <v>43</v>
      </c>
      <c r="CO285">
        <v>338</v>
      </c>
      <c r="CP285">
        <v>35488</v>
      </c>
      <c r="CQ285">
        <v>20488</v>
      </c>
      <c r="CR285">
        <v>-1</v>
      </c>
      <c r="CS285">
        <v>7</v>
      </c>
      <c r="CU285">
        <v>302802</v>
      </c>
      <c r="CY285">
        <v>103102</v>
      </c>
      <c r="DB285" s="1">
        <v>44447</v>
      </c>
      <c r="DL285" t="s">
        <v>152</v>
      </c>
      <c r="DM285" t="s">
        <v>153</v>
      </c>
      <c r="DN285">
        <v>1</v>
      </c>
      <c r="DQ285" t="s">
        <v>133</v>
      </c>
      <c r="DR285" t="s">
        <v>133</v>
      </c>
      <c r="DT285" t="s">
        <v>523</v>
      </c>
      <c r="DU285">
        <v>302802</v>
      </c>
      <c r="DY285" t="s">
        <v>155</v>
      </c>
      <c r="DZ285">
        <v>21</v>
      </c>
    </row>
    <row r="286" spans="2:130" x14ac:dyDescent="0.2">
      <c r="B286">
        <v>1045</v>
      </c>
      <c r="C286" t="s">
        <v>133</v>
      </c>
      <c r="E286" t="s">
        <v>133</v>
      </c>
      <c r="F286">
        <v>0</v>
      </c>
      <c r="G286">
        <v>1</v>
      </c>
      <c r="H286">
        <v>1</v>
      </c>
      <c r="I286" t="s">
        <v>172</v>
      </c>
      <c r="J286" t="s">
        <v>180</v>
      </c>
      <c r="K286" t="s">
        <v>136</v>
      </c>
      <c r="L286" t="s">
        <v>195</v>
      </c>
      <c r="M286" t="s">
        <v>138</v>
      </c>
      <c r="O286" t="s">
        <v>180</v>
      </c>
      <c r="P286" t="s">
        <v>140</v>
      </c>
      <c r="Q286">
        <v>2022</v>
      </c>
      <c r="R286">
        <v>507</v>
      </c>
      <c r="S286">
        <f t="shared" si="4"/>
        <v>5.07</v>
      </c>
      <c r="U286" t="s">
        <v>141</v>
      </c>
      <c r="V286" t="s">
        <v>142</v>
      </c>
      <c r="W286" t="s">
        <v>143</v>
      </c>
      <c r="Y286" t="s">
        <v>144</v>
      </c>
      <c r="Z286" t="s">
        <v>145</v>
      </c>
      <c r="AA286" t="s">
        <v>146</v>
      </c>
      <c r="AB286" s="1">
        <v>42005</v>
      </c>
      <c r="AC286" s="1">
        <v>46022</v>
      </c>
      <c r="AD286" s="1">
        <v>44447</v>
      </c>
      <c r="AF286" t="s">
        <v>147</v>
      </c>
      <c r="AG286" s="1">
        <v>44447</v>
      </c>
      <c r="AH286" t="s">
        <v>133</v>
      </c>
      <c r="AI286" t="s">
        <v>133</v>
      </c>
      <c r="AJ286" t="s">
        <v>133</v>
      </c>
      <c r="AK286" t="s">
        <v>133</v>
      </c>
      <c r="AL286" t="s">
        <v>133</v>
      </c>
      <c r="AS286" t="s">
        <v>133</v>
      </c>
      <c r="AZ286" t="s">
        <v>148</v>
      </c>
      <c r="BB286" t="s">
        <v>149</v>
      </c>
      <c r="BG286">
        <v>121020</v>
      </c>
      <c r="BI286" t="s">
        <v>133</v>
      </c>
      <c r="BK286">
        <v>5.06616377183129</v>
      </c>
      <c r="BN286">
        <v>103102</v>
      </c>
      <c r="BR286" t="s">
        <v>133</v>
      </c>
      <c r="BS286" t="s">
        <v>133</v>
      </c>
      <c r="BV286" t="s">
        <v>150</v>
      </c>
      <c r="BX286" t="s">
        <v>151</v>
      </c>
      <c r="CA286">
        <v>0</v>
      </c>
      <c r="CB286">
        <v>0</v>
      </c>
      <c r="CC286" s="1">
        <v>44773</v>
      </c>
      <c r="CD286" s="1">
        <v>44713</v>
      </c>
      <c r="CG286">
        <v>22</v>
      </c>
      <c r="CJ286">
        <v>24</v>
      </c>
      <c r="CL286">
        <v>380</v>
      </c>
      <c r="CM286">
        <v>0</v>
      </c>
      <c r="CN286">
        <v>43</v>
      </c>
      <c r="CO286">
        <v>338</v>
      </c>
      <c r="CP286">
        <v>35489</v>
      </c>
      <c r="CQ286">
        <v>20489</v>
      </c>
      <c r="CR286">
        <v>-1</v>
      </c>
      <c r="CS286">
        <v>7</v>
      </c>
      <c r="CU286">
        <v>302804</v>
      </c>
      <c r="CY286">
        <v>103102</v>
      </c>
      <c r="DB286" s="1">
        <v>44447</v>
      </c>
      <c r="DL286" t="s">
        <v>152</v>
      </c>
      <c r="DM286" t="s">
        <v>153</v>
      </c>
      <c r="DN286">
        <v>1</v>
      </c>
      <c r="DQ286" t="s">
        <v>133</v>
      </c>
      <c r="DR286" t="s">
        <v>133</v>
      </c>
      <c r="DT286" t="s">
        <v>524</v>
      </c>
      <c r="DU286">
        <v>302804</v>
      </c>
      <c r="DY286" t="s">
        <v>155</v>
      </c>
      <c r="DZ286">
        <v>21</v>
      </c>
    </row>
    <row r="287" spans="2:130" x14ac:dyDescent="0.2">
      <c r="B287">
        <v>1045</v>
      </c>
      <c r="C287" t="s">
        <v>133</v>
      </c>
      <c r="E287" t="s">
        <v>133</v>
      </c>
      <c r="F287">
        <v>0</v>
      </c>
      <c r="G287">
        <v>1</v>
      </c>
      <c r="H287">
        <v>1</v>
      </c>
      <c r="I287" t="s">
        <v>174</v>
      </c>
      <c r="J287" t="s">
        <v>180</v>
      </c>
      <c r="K287" t="s">
        <v>136</v>
      </c>
      <c r="L287" t="s">
        <v>195</v>
      </c>
      <c r="M287" t="s">
        <v>138</v>
      </c>
      <c r="O287" t="s">
        <v>180</v>
      </c>
      <c r="P287" t="s">
        <v>140</v>
      </c>
      <c r="Q287">
        <v>2022</v>
      </c>
      <c r="R287">
        <v>712</v>
      </c>
      <c r="S287">
        <f t="shared" si="4"/>
        <v>7.12</v>
      </c>
      <c r="U287" t="s">
        <v>141</v>
      </c>
      <c r="V287" t="s">
        <v>142</v>
      </c>
      <c r="W287" t="s">
        <v>143</v>
      </c>
      <c r="Y287" t="s">
        <v>144</v>
      </c>
      <c r="Z287" t="s">
        <v>145</v>
      </c>
      <c r="AA287" t="s">
        <v>146</v>
      </c>
      <c r="AB287" s="1">
        <v>42005</v>
      </c>
      <c r="AC287" s="1">
        <v>46022</v>
      </c>
      <c r="AD287" s="1">
        <v>44447</v>
      </c>
      <c r="AF287" t="s">
        <v>147</v>
      </c>
      <c r="AG287" s="1">
        <v>44447</v>
      </c>
      <c r="AH287" t="s">
        <v>133</v>
      </c>
      <c r="AI287" t="s">
        <v>133</v>
      </c>
      <c r="AJ287" t="s">
        <v>133</v>
      </c>
      <c r="AK287" t="s">
        <v>133</v>
      </c>
      <c r="AL287" t="s">
        <v>133</v>
      </c>
      <c r="AS287" t="s">
        <v>133</v>
      </c>
      <c r="AZ287" t="s">
        <v>148</v>
      </c>
      <c r="BB287" t="s">
        <v>149</v>
      </c>
      <c r="BG287">
        <v>121020</v>
      </c>
      <c r="BI287" t="s">
        <v>133</v>
      </c>
      <c r="BK287">
        <v>7.1235240711464698</v>
      </c>
      <c r="BN287">
        <v>103102</v>
      </c>
      <c r="BR287" t="s">
        <v>133</v>
      </c>
      <c r="BS287" t="s">
        <v>133</v>
      </c>
      <c r="BV287" t="s">
        <v>150</v>
      </c>
      <c r="BX287" t="s">
        <v>151</v>
      </c>
      <c r="CA287">
        <v>0</v>
      </c>
      <c r="CB287">
        <v>0</v>
      </c>
      <c r="CC287" s="1">
        <v>44773</v>
      </c>
      <c r="CD287" s="1">
        <v>44713</v>
      </c>
      <c r="CG287">
        <v>22</v>
      </c>
      <c r="CJ287">
        <v>24</v>
      </c>
      <c r="CL287">
        <v>380</v>
      </c>
      <c r="CM287">
        <v>0</v>
      </c>
      <c r="CN287">
        <v>43</v>
      </c>
      <c r="CO287">
        <v>338</v>
      </c>
      <c r="CP287">
        <v>35490</v>
      </c>
      <c r="CQ287">
        <v>20490</v>
      </c>
      <c r="CR287">
        <v>-1</v>
      </c>
      <c r="CS287">
        <v>7</v>
      </c>
      <c r="CU287">
        <v>302806</v>
      </c>
      <c r="CY287">
        <v>103102</v>
      </c>
      <c r="DB287" s="1">
        <v>44447</v>
      </c>
      <c r="DL287" t="s">
        <v>152</v>
      </c>
      <c r="DM287" t="s">
        <v>153</v>
      </c>
      <c r="DN287">
        <v>1</v>
      </c>
      <c r="DQ287" t="s">
        <v>133</v>
      </c>
      <c r="DR287" t="s">
        <v>133</v>
      </c>
      <c r="DT287" t="s">
        <v>525</v>
      </c>
      <c r="DU287">
        <v>302806</v>
      </c>
      <c r="DY287" t="s">
        <v>155</v>
      </c>
      <c r="DZ287">
        <v>21</v>
      </c>
    </row>
    <row r="288" spans="2:130" x14ac:dyDescent="0.2">
      <c r="B288">
        <v>1045</v>
      </c>
      <c r="C288" t="s">
        <v>133</v>
      </c>
      <c r="E288" t="s">
        <v>133</v>
      </c>
      <c r="F288">
        <v>0</v>
      </c>
      <c r="G288">
        <v>1</v>
      </c>
      <c r="H288">
        <v>1</v>
      </c>
      <c r="I288" t="s">
        <v>176</v>
      </c>
      <c r="J288" t="s">
        <v>180</v>
      </c>
      <c r="K288" t="s">
        <v>136</v>
      </c>
      <c r="L288" t="s">
        <v>195</v>
      </c>
      <c r="M288" t="s">
        <v>138</v>
      </c>
      <c r="O288" t="s">
        <v>180</v>
      </c>
      <c r="P288" t="s">
        <v>140</v>
      </c>
      <c r="Q288">
        <v>2022</v>
      </c>
      <c r="R288">
        <v>1496</v>
      </c>
      <c r="S288">
        <f t="shared" si="4"/>
        <v>14.96</v>
      </c>
      <c r="U288" t="s">
        <v>141</v>
      </c>
      <c r="V288" t="s">
        <v>142</v>
      </c>
      <c r="W288" t="s">
        <v>143</v>
      </c>
      <c r="Y288" t="s">
        <v>144</v>
      </c>
      <c r="Z288" t="s">
        <v>145</v>
      </c>
      <c r="AA288" t="s">
        <v>146</v>
      </c>
      <c r="AB288" s="1">
        <v>42005</v>
      </c>
      <c r="AC288" s="1">
        <v>46022</v>
      </c>
      <c r="AD288" s="1">
        <v>44447</v>
      </c>
      <c r="AF288" t="s">
        <v>147</v>
      </c>
      <c r="AG288" s="1">
        <v>44447</v>
      </c>
      <c r="AH288" t="s">
        <v>133</v>
      </c>
      <c r="AI288" t="s">
        <v>133</v>
      </c>
      <c r="AJ288" t="s">
        <v>133</v>
      </c>
      <c r="AK288" t="s">
        <v>133</v>
      </c>
      <c r="AL288" t="s">
        <v>133</v>
      </c>
      <c r="AS288" t="s">
        <v>133</v>
      </c>
      <c r="AZ288" t="s">
        <v>148</v>
      </c>
      <c r="BB288" t="s">
        <v>149</v>
      </c>
      <c r="BG288">
        <v>121020</v>
      </c>
      <c r="BI288" t="s">
        <v>133</v>
      </c>
      <c r="BK288">
        <v>14.955916166254999</v>
      </c>
      <c r="BN288">
        <v>103102</v>
      </c>
      <c r="BR288" t="s">
        <v>133</v>
      </c>
      <c r="BS288" t="s">
        <v>133</v>
      </c>
      <c r="BV288" t="s">
        <v>150</v>
      </c>
      <c r="BX288" t="s">
        <v>151</v>
      </c>
      <c r="CA288">
        <v>0</v>
      </c>
      <c r="CB288">
        <v>0</v>
      </c>
      <c r="CC288" s="1">
        <v>44773</v>
      </c>
      <c r="CD288" s="1">
        <v>44713</v>
      </c>
      <c r="CG288">
        <v>22</v>
      </c>
      <c r="CJ288">
        <v>24</v>
      </c>
      <c r="CL288">
        <v>380</v>
      </c>
      <c r="CM288">
        <v>0</v>
      </c>
      <c r="CN288">
        <v>43</v>
      </c>
      <c r="CO288">
        <v>338</v>
      </c>
      <c r="CP288">
        <v>35491</v>
      </c>
      <c r="CQ288">
        <v>20491</v>
      </c>
      <c r="CR288">
        <v>-1</v>
      </c>
      <c r="CS288">
        <v>7</v>
      </c>
      <c r="CU288">
        <v>302808</v>
      </c>
      <c r="CY288">
        <v>103102</v>
      </c>
      <c r="DB288" s="1">
        <v>44447</v>
      </c>
      <c r="DL288" t="s">
        <v>152</v>
      </c>
      <c r="DM288" t="s">
        <v>153</v>
      </c>
      <c r="DN288">
        <v>1</v>
      </c>
      <c r="DQ288" t="s">
        <v>133</v>
      </c>
      <c r="DR288" t="s">
        <v>133</v>
      </c>
      <c r="DT288" t="s">
        <v>526</v>
      </c>
      <c r="DU288">
        <v>302808</v>
      </c>
      <c r="DY288" t="s">
        <v>155</v>
      </c>
      <c r="DZ288">
        <v>21</v>
      </c>
    </row>
    <row r="289" spans="2:130" x14ac:dyDescent="0.2">
      <c r="B289">
        <v>1045</v>
      </c>
      <c r="C289" t="s">
        <v>133</v>
      </c>
      <c r="E289" t="s">
        <v>133</v>
      </c>
      <c r="F289">
        <v>0</v>
      </c>
      <c r="G289">
        <v>1</v>
      </c>
      <c r="H289">
        <v>1</v>
      </c>
      <c r="I289" t="s">
        <v>178</v>
      </c>
      <c r="J289" t="s">
        <v>180</v>
      </c>
      <c r="K289" t="s">
        <v>136</v>
      </c>
      <c r="L289" t="s">
        <v>195</v>
      </c>
      <c r="M289" t="s">
        <v>138</v>
      </c>
      <c r="O289" t="s">
        <v>180</v>
      </c>
      <c r="P289" t="s">
        <v>140</v>
      </c>
      <c r="Q289">
        <v>2022</v>
      </c>
      <c r="R289">
        <v>532</v>
      </c>
      <c r="S289">
        <f t="shared" si="4"/>
        <v>5.32</v>
      </c>
      <c r="U289" t="s">
        <v>141</v>
      </c>
      <c r="V289" t="s">
        <v>142</v>
      </c>
      <c r="W289" t="s">
        <v>143</v>
      </c>
      <c r="Y289" t="s">
        <v>144</v>
      </c>
      <c r="Z289" t="s">
        <v>145</v>
      </c>
      <c r="AA289" t="s">
        <v>146</v>
      </c>
      <c r="AB289" s="1">
        <v>42005</v>
      </c>
      <c r="AC289" s="1">
        <v>46022</v>
      </c>
      <c r="AD289" s="1">
        <v>44447</v>
      </c>
      <c r="AF289" t="s">
        <v>147</v>
      </c>
      <c r="AG289" s="1">
        <v>44447</v>
      </c>
      <c r="AH289" t="s">
        <v>133</v>
      </c>
      <c r="AI289" t="s">
        <v>133</v>
      </c>
      <c r="AJ289" t="s">
        <v>133</v>
      </c>
      <c r="AK289" t="s">
        <v>133</v>
      </c>
      <c r="AL289" t="s">
        <v>133</v>
      </c>
      <c r="AS289" t="s">
        <v>133</v>
      </c>
      <c r="AZ289" t="s">
        <v>148</v>
      </c>
      <c r="BB289" t="s">
        <v>149</v>
      </c>
      <c r="BG289">
        <v>121020</v>
      </c>
      <c r="BI289" t="s">
        <v>133</v>
      </c>
      <c r="BK289">
        <v>5.3161199292700898</v>
      </c>
      <c r="BN289">
        <v>103102</v>
      </c>
      <c r="BR289" t="s">
        <v>133</v>
      </c>
      <c r="BS289" t="s">
        <v>133</v>
      </c>
      <c r="BV289" t="s">
        <v>150</v>
      </c>
      <c r="BX289" t="s">
        <v>151</v>
      </c>
      <c r="CA289">
        <v>0</v>
      </c>
      <c r="CB289">
        <v>0</v>
      </c>
      <c r="CC289" s="1">
        <v>44773</v>
      </c>
      <c r="CD289" s="1">
        <v>44713</v>
      </c>
      <c r="CG289">
        <v>22</v>
      </c>
      <c r="CJ289">
        <v>24</v>
      </c>
      <c r="CL289">
        <v>380</v>
      </c>
      <c r="CM289">
        <v>0</v>
      </c>
      <c r="CN289">
        <v>43</v>
      </c>
      <c r="CO289">
        <v>338</v>
      </c>
      <c r="CP289">
        <v>35492</v>
      </c>
      <c r="CQ289">
        <v>20492</v>
      </c>
      <c r="CR289">
        <v>-1</v>
      </c>
      <c r="CS289">
        <v>7</v>
      </c>
      <c r="CU289">
        <v>302810</v>
      </c>
      <c r="CY289">
        <v>103102</v>
      </c>
      <c r="DB289" s="1">
        <v>44447</v>
      </c>
      <c r="DL289" t="s">
        <v>152</v>
      </c>
      <c r="DM289" t="s">
        <v>153</v>
      </c>
      <c r="DN289">
        <v>1</v>
      </c>
      <c r="DQ289" t="s">
        <v>133</v>
      </c>
      <c r="DR289" t="s">
        <v>133</v>
      </c>
      <c r="DT289" t="s">
        <v>527</v>
      </c>
      <c r="DU289">
        <v>302810</v>
      </c>
      <c r="DY289" t="s">
        <v>155</v>
      </c>
      <c r="DZ289">
        <v>21</v>
      </c>
    </row>
    <row r="290" spans="2:130" x14ac:dyDescent="0.2">
      <c r="B290">
        <v>1045</v>
      </c>
      <c r="C290" t="s">
        <v>133</v>
      </c>
      <c r="E290" t="s">
        <v>133</v>
      </c>
      <c r="F290">
        <v>0</v>
      </c>
      <c r="G290">
        <v>1</v>
      </c>
      <c r="H290">
        <v>1</v>
      </c>
      <c r="I290" t="s">
        <v>280</v>
      </c>
      <c r="J290" t="s">
        <v>135</v>
      </c>
      <c r="K290" t="s">
        <v>136</v>
      </c>
      <c r="L290" t="s">
        <v>195</v>
      </c>
      <c r="M290" t="s">
        <v>281</v>
      </c>
      <c r="O290" t="s">
        <v>139</v>
      </c>
      <c r="P290" t="s">
        <v>140</v>
      </c>
      <c r="Q290">
        <v>2022</v>
      </c>
      <c r="R290">
        <v>8066</v>
      </c>
      <c r="S290">
        <f t="shared" si="4"/>
        <v>80.66</v>
      </c>
      <c r="U290" t="s">
        <v>141</v>
      </c>
      <c r="V290" t="s">
        <v>142</v>
      </c>
      <c r="W290" t="s">
        <v>143</v>
      </c>
      <c r="Y290" t="s">
        <v>144</v>
      </c>
      <c r="Z290" t="s">
        <v>145</v>
      </c>
      <c r="AA290" t="s">
        <v>146</v>
      </c>
      <c r="AB290" s="1">
        <v>42005</v>
      </c>
      <c r="AC290" s="1">
        <v>46022</v>
      </c>
      <c r="AD290" s="1">
        <v>44448</v>
      </c>
      <c r="AF290" t="s">
        <v>147</v>
      </c>
      <c r="AG290" s="1">
        <v>44448</v>
      </c>
      <c r="AH290" t="s">
        <v>133</v>
      </c>
      <c r="AI290" t="s">
        <v>133</v>
      </c>
      <c r="AJ290" t="s">
        <v>133</v>
      </c>
      <c r="AK290" t="s">
        <v>133</v>
      </c>
      <c r="AL290" t="s">
        <v>133</v>
      </c>
      <c r="AS290" t="s">
        <v>133</v>
      </c>
      <c r="AZ290" t="s">
        <v>148</v>
      </c>
      <c r="BB290" t="s">
        <v>149</v>
      </c>
      <c r="BC290" t="s">
        <v>196</v>
      </c>
      <c r="BD290" t="s">
        <v>197</v>
      </c>
      <c r="BG290">
        <v>123030</v>
      </c>
      <c r="BI290" t="s">
        <v>133</v>
      </c>
      <c r="BK290">
        <v>80.6615628253262</v>
      </c>
      <c r="BN290">
        <v>103101</v>
      </c>
      <c r="BR290" t="s">
        <v>133</v>
      </c>
      <c r="BS290" t="s">
        <v>133</v>
      </c>
      <c r="BV290" t="s">
        <v>150</v>
      </c>
      <c r="BX290" t="s">
        <v>151</v>
      </c>
      <c r="CA290">
        <v>25</v>
      </c>
      <c r="CB290">
        <v>0</v>
      </c>
      <c r="CC290" s="1">
        <v>44773</v>
      </c>
      <c r="CD290" s="1">
        <v>44713</v>
      </c>
      <c r="CG290">
        <v>22</v>
      </c>
      <c r="CJ290">
        <v>24</v>
      </c>
      <c r="CL290">
        <v>380</v>
      </c>
      <c r="CM290">
        <v>0</v>
      </c>
      <c r="CN290">
        <v>43</v>
      </c>
      <c r="CO290">
        <v>62</v>
      </c>
      <c r="CP290">
        <v>6062</v>
      </c>
      <c r="CQ290">
        <v>5125</v>
      </c>
      <c r="CR290">
        <v>-1</v>
      </c>
      <c r="CS290">
        <v>7</v>
      </c>
      <c r="CU290">
        <v>302851</v>
      </c>
      <c r="CY290">
        <v>103101</v>
      </c>
      <c r="DB290" s="1">
        <v>44448</v>
      </c>
      <c r="DI290" t="s">
        <v>199</v>
      </c>
      <c r="DL290" t="s">
        <v>152</v>
      </c>
      <c r="DM290" t="s">
        <v>153</v>
      </c>
      <c r="DN290">
        <v>1</v>
      </c>
      <c r="DQ290" t="s">
        <v>133</v>
      </c>
      <c r="DR290" t="s">
        <v>133</v>
      </c>
      <c r="DT290" t="s">
        <v>528</v>
      </c>
      <c r="DU290">
        <v>302851</v>
      </c>
      <c r="DY290" t="s">
        <v>201</v>
      </c>
      <c r="DZ290">
        <v>100</v>
      </c>
    </row>
    <row r="291" spans="2:130" x14ac:dyDescent="0.2">
      <c r="B291">
        <v>1045</v>
      </c>
      <c r="C291" t="s">
        <v>133</v>
      </c>
      <c r="E291" t="s">
        <v>133</v>
      </c>
      <c r="F291">
        <v>0</v>
      </c>
      <c r="G291">
        <v>1</v>
      </c>
      <c r="H291">
        <v>1</v>
      </c>
      <c r="I291" t="s">
        <v>331</v>
      </c>
      <c r="J291" t="s">
        <v>135</v>
      </c>
      <c r="K291" t="s">
        <v>136</v>
      </c>
      <c r="L291" t="s">
        <v>195</v>
      </c>
      <c r="M291" t="s">
        <v>281</v>
      </c>
      <c r="O291" t="s">
        <v>139</v>
      </c>
      <c r="P291" t="s">
        <v>140</v>
      </c>
      <c r="Q291">
        <v>2022</v>
      </c>
      <c r="R291">
        <v>682</v>
      </c>
      <c r="S291">
        <f t="shared" si="4"/>
        <v>6.82</v>
      </c>
      <c r="U291" t="s">
        <v>141</v>
      </c>
      <c r="V291" t="s">
        <v>142</v>
      </c>
      <c r="W291" t="s">
        <v>143</v>
      </c>
      <c r="Y291" t="s">
        <v>144</v>
      </c>
      <c r="Z291" t="s">
        <v>145</v>
      </c>
      <c r="AA291" t="s">
        <v>146</v>
      </c>
      <c r="AB291" s="1">
        <v>42005</v>
      </c>
      <c r="AC291" s="1">
        <v>46022</v>
      </c>
      <c r="AD291" s="1">
        <v>44448</v>
      </c>
      <c r="AF291" t="s">
        <v>147</v>
      </c>
      <c r="AG291" s="1">
        <v>44448</v>
      </c>
      <c r="AH291" t="s">
        <v>133</v>
      </c>
      <c r="AI291" t="s">
        <v>133</v>
      </c>
      <c r="AJ291" t="s">
        <v>133</v>
      </c>
      <c r="AK291" t="s">
        <v>133</v>
      </c>
      <c r="AL291" t="s">
        <v>133</v>
      </c>
      <c r="AS291" t="s">
        <v>133</v>
      </c>
      <c r="AZ291" t="s">
        <v>148</v>
      </c>
      <c r="BB291" t="s">
        <v>149</v>
      </c>
      <c r="BC291" t="s">
        <v>196</v>
      </c>
      <c r="BD291" t="s">
        <v>197</v>
      </c>
      <c r="BG291">
        <v>123030</v>
      </c>
      <c r="BI291" t="s">
        <v>133</v>
      </c>
      <c r="BK291">
        <v>6.8234594880451596</v>
      </c>
      <c r="BN291">
        <v>103101</v>
      </c>
      <c r="BR291" t="s">
        <v>133</v>
      </c>
      <c r="BS291" t="s">
        <v>133</v>
      </c>
      <c r="BV291" t="s">
        <v>150</v>
      </c>
      <c r="BX291" t="s">
        <v>151</v>
      </c>
      <c r="CA291">
        <v>25</v>
      </c>
      <c r="CB291">
        <v>0</v>
      </c>
      <c r="CC291" s="1">
        <v>44773</v>
      </c>
      <c r="CD291" s="1">
        <v>44713</v>
      </c>
      <c r="CG291">
        <v>22</v>
      </c>
      <c r="CJ291">
        <v>24</v>
      </c>
      <c r="CL291">
        <v>380</v>
      </c>
      <c r="CM291">
        <v>0</v>
      </c>
      <c r="CN291">
        <v>43</v>
      </c>
      <c r="CO291">
        <v>62</v>
      </c>
      <c r="CP291">
        <v>8227</v>
      </c>
      <c r="CQ291">
        <v>6683</v>
      </c>
      <c r="CR291">
        <v>-1</v>
      </c>
      <c r="CS291">
        <v>7</v>
      </c>
      <c r="CU291">
        <v>302853</v>
      </c>
      <c r="CY291">
        <v>103101</v>
      </c>
      <c r="DB291" s="1">
        <v>44448</v>
      </c>
      <c r="DI291" t="s">
        <v>199</v>
      </c>
      <c r="DL291" t="s">
        <v>152</v>
      </c>
      <c r="DM291" t="s">
        <v>153</v>
      </c>
      <c r="DN291">
        <v>1</v>
      </c>
      <c r="DQ291" t="s">
        <v>133</v>
      </c>
      <c r="DR291" t="s">
        <v>133</v>
      </c>
      <c r="DT291" t="s">
        <v>529</v>
      </c>
      <c r="DU291">
        <v>302853</v>
      </c>
      <c r="DY291" t="s">
        <v>201</v>
      </c>
      <c r="DZ291">
        <v>100</v>
      </c>
    </row>
    <row r="292" spans="2:130" x14ac:dyDescent="0.2">
      <c r="B292">
        <v>1045</v>
      </c>
      <c r="C292" t="s">
        <v>133</v>
      </c>
      <c r="E292" t="s">
        <v>133</v>
      </c>
      <c r="F292">
        <v>0</v>
      </c>
      <c r="G292">
        <v>1</v>
      </c>
      <c r="H292">
        <v>1</v>
      </c>
      <c r="I292" t="s">
        <v>333</v>
      </c>
      <c r="J292" t="s">
        <v>135</v>
      </c>
      <c r="K292" t="s">
        <v>136</v>
      </c>
      <c r="L292" t="s">
        <v>195</v>
      </c>
      <c r="M292" t="s">
        <v>281</v>
      </c>
      <c r="O292" t="s">
        <v>139</v>
      </c>
      <c r="P292" t="s">
        <v>140</v>
      </c>
      <c r="Q292">
        <v>2022</v>
      </c>
      <c r="R292">
        <v>442</v>
      </c>
      <c r="S292">
        <f t="shared" si="4"/>
        <v>4.42</v>
      </c>
      <c r="U292" t="s">
        <v>141</v>
      </c>
      <c r="V292" t="s">
        <v>142</v>
      </c>
      <c r="W292" t="s">
        <v>143</v>
      </c>
      <c r="Y292" t="s">
        <v>144</v>
      </c>
      <c r="Z292" t="s">
        <v>145</v>
      </c>
      <c r="AA292" t="s">
        <v>146</v>
      </c>
      <c r="AB292" s="1">
        <v>42005</v>
      </c>
      <c r="AC292" s="1">
        <v>46022</v>
      </c>
      <c r="AD292" s="1">
        <v>44448</v>
      </c>
      <c r="AF292" t="s">
        <v>147</v>
      </c>
      <c r="AG292" s="1">
        <v>44448</v>
      </c>
      <c r="AH292" t="s">
        <v>133</v>
      </c>
      <c r="AI292" t="s">
        <v>133</v>
      </c>
      <c r="AJ292" t="s">
        <v>133</v>
      </c>
      <c r="AK292" t="s">
        <v>133</v>
      </c>
      <c r="AL292" t="s">
        <v>133</v>
      </c>
      <c r="AS292" t="s">
        <v>133</v>
      </c>
      <c r="AZ292" t="s">
        <v>148</v>
      </c>
      <c r="BB292" t="s">
        <v>149</v>
      </c>
      <c r="BC292" t="s">
        <v>196</v>
      </c>
      <c r="BD292" t="s">
        <v>197</v>
      </c>
      <c r="BG292">
        <v>123030</v>
      </c>
      <c r="BI292" t="s">
        <v>133</v>
      </c>
      <c r="BK292">
        <v>4.4213365544457002</v>
      </c>
      <c r="BN292">
        <v>103101</v>
      </c>
      <c r="BR292" t="s">
        <v>133</v>
      </c>
      <c r="BS292" t="s">
        <v>133</v>
      </c>
      <c r="BV292" t="s">
        <v>150</v>
      </c>
      <c r="BX292" t="s">
        <v>151</v>
      </c>
      <c r="CA292">
        <v>25</v>
      </c>
      <c r="CB292">
        <v>0</v>
      </c>
      <c r="CC292" s="1">
        <v>44773</v>
      </c>
      <c r="CD292" s="1">
        <v>44713</v>
      </c>
      <c r="CG292">
        <v>22</v>
      </c>
      <c r="CJ292">
        <v>24</v>
      </c>
      <c r="CL292">
        <v>380</v>
      </c>
      <c r="CM292">
        <v>0</v>
      </c>
      <c r="CN292">
        <v>43</v>
      </c>
      <c r="CO292">
        <v>62</v>
      </c>
      <c r="CP292">
        <v>8228</v>
      </c>
      <c r="CQ292">
        <v>6684</v>
      </c>
      <c r="CR292">
        <v>-1</v>
      </c>
      <c r="CS292">
        <v>7</v>
      </c>
      <c r="CU292">
        <v>302855</v>
      </c>
      <c r="CY292">
        <v>103101</v>
      </c>
      <c r="DB292" s="1">
        <v>44448</v>
      </c>
      <c r="DI292" t="s">
        <v>199</v>
      </c>
      <c r="DL292" t="s">
        <v>152</v>
      </c>
      <c r="DM292" t="s">
        <v>153</v>
      </c>
      <c r="DN292">
        <v>1</v>
      </c>
      <c r="DQ292" t="s">
        <v>133</v>
      </c>
      <c r="DR292" t="s">
        <v>133</v>
      </c>
      <c r="DT292" t="s">
        <v>530</v>
      </c>
      <c r="DU292">
        <v>302855</v>
      </c>
      <c r="DY292" t="s">
        <v>201</v>
      </c>
      <c r="DZ292">
        <v>100</v>
      </c>
    </row>
    <row r="293" spans="2:130" x14ac:dyDescent="0.2">
      <c r="B293">
        <v>1045</v>
      </c>
      <c r="C293" t="s">
        <v>133</v>
      </c>
      <c r="E293" t="s">
        <v>133</v>
      </c>
      <c r="F293">
        <v>0</v>
      </c>
      <c r="G293">
        <v>1</v>
      </c>
      <c r="H293">
        <v>1</v>
      </c>
      <c r="I293" t="s">
        <v>280</v>
      </c>
      <c r="J293" t="s">
        <v>180</v>
      </c>
      <c r="K293" t="s">
        <v>136</v>
      </c>
      <c r="L293" t="s">
        <v>195</v>
      </c>
      <c r="M293" t="s">
        <v>281</v>
      </c>
      <c r="O293" t="s">
        <v>180</v>
      </c>
      <c r="P293" t="s">
        <v>140</v>
      </c>
      <c r="Q293">
        <v>2022</v>
      </c>
      <c r="R293">
        <v>8066</v>
      </c>
      <c r="S293">
        <f t="shared" si="4"/>
        <v>80.66</v>
      </c>
      <c r="U293" t="s">
        <v>141</v>
      </c>
      <c r="V293" t="s">
        <v>142</v>
      </c>
      <c r="W293" t="s">
        <v>143</v>
      </c>
      <c r="Y293" t="s">
        <v>144</v>
      </c>
      <c r="Z293" t="s">
        <v>145</v>
      </c>
      <c r="AA293" t="s">
        <v>146</v>
      </c>
      <c r="AB293" s="1">
        <v>42005</v>
      </c>
      <c r="AC293" s="1">
        <v>46022</v>
      </c>
      <c r="AD293" s="1">
        <v>44448</v>
      </c>
      <c r="AF293" t="s">
        <v>147</v>
      </c>
      <c r="AG293" s="1">
        <v>44448</v>
      </c>
      <c r="AH293" t="s">
        <v>133</v>
      </c>
      <c r="AI293" t="s">
        <v>133</v>
      </c>
      <c r="AJ293" t="s">
        <v>133</v>
      </c>
      <c r="AK293" t="s">
        <v>133</v>
      </c>
      <c r="AL293" t="s">
        <v>133</v>
      </c>
      <c r="AS293" t="s">
        <v>133</v>
      </c>
      <c r="AZ293" t="s">
        <v>148</v>
      </c>
      <c r="BB293" t="s">
        <v>149</v>
      </c>
      <c r="BC293" t="s">
        <v>196</v>
      </c>
      <c r="BD293" t="s">
        <v>197</v>
      </c>
      <c r="BG293">
        <v>123050</v>
      </c>
      <c r="BI293" t="s">
        <v>133</v>
      </c>
      <c r="BK293">
        <v>80.6615628253262</v>
      </c>
      <c r="BN293">
        <v>103102</v>
      </c>
      <c r="BR293" t="s">
        <v>133</v>
      </c>
      <c r="BS293" t="s">
        <v>133</v>
      </c>
      <c r="BV293" t="s">
        <v>150</v>
      </c>
      <c r="BX293" t="s">
        <v>151</v>
      </c>
      <c r="CA293">
        <v>25</v>
      </c>
      <c r="CB293">
        <v>0</v>
      </c>
      <c r="CC293" s="1">
        <v>44773</v>
      </c>
      <c r="CD293" s="1">
        <v>44713</v>
      </c>
      <c r="CG293">
        <v>22</v>
      </c>
      <c r="CJ293">
        <v>24</v>
      </c>
      <c r="CL293">
        <v>380</v>
      </c>
      <c r="CM293">
        <v>0</v>
      </c>
      <c r="CN293">
        <v>43</v>
      </c>
      <c r="CO293">
        <v>338</v>
      </c>
      <c r="CP293">
        <v>20684</v>
      </c>
      <c r="CQ293">
        <v>5125</v>
      </c>
      <c r="CR293">
        <v>-1</v>
      </c>
      <c r="CS293">
        <v>7</v>
      </c>
      <c r="CU293">
        <v>302857</v>
      </c>
      <c r="CY293">
        <v>103102</v>
      </c>
      <c r="DB293" s="1">
        <v>44448</v>
      </c>
      <c r="DI293" t="s">
        <v>199</v>
      </c>
      <c r="DL293" t="s">
        <v>152</v>
      </c>
      <c r="DM293" t="s">
        <v>153</v>
      </c>
      <c r="DN293">
        <v>1</v>
      </c>
      <c r="DQ293" t="s">
        <v>133</v>
      </c>
      <c r="DR293" t="s">
        <v>133</v>
      </c>
      <c r="DT293" t="s">
        <v>531</v>
      </c>
      <c r="DU293">
        <v>302857</v>
      </c>
      <c r="DY293" t="s">
        <v>201</v>
      </c>
      <c r="DZ293">
        <v>100</v>
      </c>
    </row>
    <row r="294" spans="2:130" x14ac:dyDescent="0.2">
      <c r="B294">
        <v>1045</v>
      </c>
      <c r="C294" t="s">
        <v>133</v>
      </c>
      <c r="E294" t="s">
        <v>133</v>
      </c>
      <c r="F294">
        <v>0</v>
      </c>
      <c r="G294">
        <v>1</v>
      </c>
      <c r="H294">
        <v>1</v>
      </c>
      <c r="I294" t="s">
        <v>331</v>
      </c>
      <c r="J294" t="s">
        <v>180</v>
      </c>
      <c r="K294" t="s">
        <v>136</v>
      </c>
      <c r="L294" t="s">
        <v>195</v>
      </c>
      <c r="M294" t="s">
        <v>281</v>
      </c>
      <c r="O294" t="s">
        <v>180</v>
      </c>
      <c r="P294" t="s">
        <v>140</v>
      </c>
      <c r="Q294">
        <v>2022</v>
      </c>
      <c r="R294">
        <v>682</v>
      </c>
      <c r="S294">
        <f t="shared" si="4"/>
        <v>6.82</v>
      </c>
      <c r="U294" t="s">
        <v>141</v>
      </c>
      <c r="V294" t="s">
        <v>142</v>
      </c>
      <c r="W294" t="s">
        <v>143</v>
      </c>
      <c r="Y294" t="s">
        <v>144</v>
      </c>
      <c r="Z294" t="s">
        <v>145</v>
      </c>
      <c r="AA294" t="s">
        <v>146</v>
      </c>
      <c r="AB294" s="1">
        <v>42005</v>
      </c>
      <c r="AC294" s="1">
        <v>46022</v>
      </c>
      <c r="AD294" s="1">
        <v>44448</v>
      </c>
      <c r="AF294" t="s">
        <v>147</v>
      </c>
      <c r="AG294" s="1">
        <v>44448</v>
      </c>
      <c r="AH294" t="s">
        <v>133</v>
      </c>
      <c r="AI294" t="s">
        <v>133</v>
      </c>
      <c r="AJ294" t="s">
        <v>133</v>
      </c>
      <c r="AK294" t="s">
        <v>133</v>
      </c>
      <c r="AL294" t="s">
        <v>133</v>
      </c>
      <c r="AS294" t="s">
        <v>133</v>
      </c>
      <c r="AZ294" t="s">
        <v>148</v>
      </c>
      <c r="BB294" t="s">
        <v>149</v>
      </c>
      <c r="BC294" t="s">
        <v>196</v>
      </c>
      <c r="BD294" t="s">
        <v>197</v>
      </c>
      <c r="BG294">
        <v>123050</v>
      </c>
      <c r="BI294" t="s">
        <v>133</v>
      </c>
      <c r="BK294">
        <v>6.8234594880451596</v>
      </c>
      <c r="BN294">
        <v>103102</v>
      </c>
      <c r="BR294" t="s">
        <v>133</v>
      </c>
      <c r="BS294" t="s">
        <v>133</v>
      </c>
      <c r="BV294" t="s">
        <v>150</v>
      </c>
      <c r="BX294" t="s">
        <v>151</v>
      </c>
      <c r="CA294">
        <v>25</v>
      </c>
      <c r="CB294">
        <v>0</v>
      </c>
      <c r="CC294" s="1">
        <v>44773</v>
      </c>
      <c r="CD294" s="1">
        <v>44713</v>
      </c>
      <c r="CG294">
        <v>22</v>
      </c>
      <c r="CJ294">
        <v>24</v>
      </c>
      <c r="CL294">
        <v>380</v>
      </c>
      <c r="CM294">
        <v>0</v>
      </c>
      <c r="CN294">
        <v>43</v>
      </c>
      <c r="CO294">
        <v>338</v>
      </c>
      <c r="CP294">
        <v>20713</v>
      </c>
      <c r="CQ294">
        <v>6683</v>
      </c>
      <c r="CR294">
        <v>-1</v>
      </c>
      <c r="CS294">
        <v>7</v>
      </c>
      <c r="CU294">
        <v>302859</v>
      </c>
      <c r="CY294">
        <v>103102</v>
      </c>
      <c r="DB294" s="1">
        <v>44448</v>
      </c>
      <c r="DI294" t="s">
        <v>199</v>
      </c>
      <c r="DL294" t="s">
        <v>152</v>
      </c>
      <c r="DM294" t="s">
        <v>153</v>
      </c>
      <c r="DN294">
        <v>1</v>
      </c>
      <c r="DQ294" t="s">
        <v>133</v>
      </c>
      <c r="DR294" t="s">
        <v>133</v>
      </c>
      <c r="DT294" t="s">
        <v>532</v>
      </c>
      <c r="DU294">
        <v>302859</v>
      </c>
      <c r="DY294" t="s">
        <v>201</v>
      </c>
      <c r="DZ294">
        <v>100</v>
      </c>
    </row>
    <row r="295" spans="2:130" x14ac:dyDescent="0.2">
      <c r="B295">
        <v>1045</v>
      </c>
      <c r="C295" t="s">
        <v>133</v>
      </c>
      <c r="E295" t="s">
        <v>133</v>
      </c>
      <c r="F295">
        <v>0</v>
      </c>
      <c r="G295">
        <v>1</v>
      </c>
      <c r="H295">
        <v>1</v>
      </c>
      <c r="I295" t="s">
        <v>333</v>
      </c>
      <c r="J295" t="s">
        <v>180</v>
      </c>
      <c r="K295" t="s">
        <v>136</v>
      </c>
      <c r="L295" t="s">
        <v>195</v>
      </c>
      <c r="M295" t="s">
        <v>281</v>
      </c>
      <c r="O295" t="s">
        <v>180</v>
      </c>
      <c r="P295" t="s">
        <v>140</v>
      </c>
      <c r="Q295">
        <v>2022</v>
      </c>
      <c r="R295">
        <v>442</v>
      </c>
      <c r="S295">
        <f t="shared" si="4"/>
        <v>4.42</v>
      </c>
      <c r="U295" t="s">
        <v>141</v>
      </c>
      <c r="V295" t="s">
        <v>142</v>
      </c>
      <c r="W295" t="s">
        <v>143</v>
      </c>
      <c r="Y295" t="s">
        <v>144</v>
      </c>
      <c r="Z295" t="s">
        <v>145</v>
      </c>
      <c r="AA295" t="s">
        <v>146</v>
      </c>
      <c r="AB295" s="1">
        <v>42005</v>
      </c>
      <c r="AC295" s="1">
        <v>46022</v>
      </c>
      <c r="AD295" s="1">
        <v>44448</v>
      </c>
      <c r="AF295" t="s">
        <v>147</v>
      </c>
      <c r="AG295" s="1">
        <v>44448</v>
      </c>
      <c r="AH295" t="s">
        <v>133</v>
      </c>
      <c r="AI295" t="s">
        <v>133</v>
      </c>
      <c r="AJ295" t="s">
        <v>133</v>
      </c>
      <c r="AK295" t="s">
        <v>133</v>
      </c>
      <c r="AL295" t="s">
        <v>133</v>
      </c>
      <c r="AS295" t="s">
        <v>133</v>
      </c>
      <c r="AZ295" t="s">
        <v>148</v>
      </c>
      <c r="BB295" t="s">
        <v>149</v>
      </c>
      <c r="BC295" t="s">
        <v>196</v>
      </c>
      <c r="BD295" t="s">
        <v>197</v>
      </c>
      <c r="BG295">
        <v>123050</v>
      </c>
      <c r="BI295" t="s">
        <v>133</v>
      </c>
      <c r="BK295">
        <v>4.4213365544457002</v>
      </c>
      <c r="BN295">
        <v>103102</v>
      </c>
      <c r="BR295" t="s">
        <v>133</v>
      </c>
      <c r="BS295" t="s">
        <v>133</v>
      </c>
      <c r="BV295" t="s">
        <v>150</v>
      </c>
      <c r="BX295" t="s">
        <v>151</v>
      </c>
      <c r="CA295">
        <v>25</v>
      </c>
      <c r="CB295">
        <v>0</v>
      </c>
      <c r="CC295" s="1">
        <v>44773</v>
      </c>
      <c r="CD295" s="1">
        <v>44713</v>
      </c>
      <c r="CG295">
        <v>22</v>
      </c>
      <c r="CJ295">
        <v>24</v>
      </c>
      <c r="CL295">
        <v>380</v>
      </c>
      <c r="CM295">
        <v>0</v>
      </c>
      <c r="CN295">
        <v>43</v>
      </c>
      <c r="CO295">
        <v>338</v>
      </c>
      <c r="CP295">
        <v>20714</v>
      </c>
      <c r="CQ295">
        <v>6684</v>
      </c>
      <c r="CR295">
        <v>-1</v>
      </c>
      <c r="CS295">
        <v>7</v>
      </c>
      <c r="CU295">
        <v>302861</v>
      </c>
      <c r="CY295">
        <v>103102</v>
      </c>
      <c r="DB295" s="1">
        <v>44448</v>
      </c>
      <c r="DI295" t="s">
        <v>199</v>
      </c>
      <c r="DL295" t="s">
        <v>152</v>
      </c>
      <c r="DM295" t="s">
        <v>153</v>
      </c>
      <c r="DN295">
        <v>1</v>
      </c>
      <c r="DQ295" t="s">
        <v>133</v>
      </c>
      <c r="DR295" t="s">
        <v>133</v>
      </c>
      <c r="DT295" t="s">
        <v>533</v>
      </c>
      <c r="DU295">
        <v>302861</v>
      </c>
      <c r="DY295" t="s">
        <v>201</v>
      </c>
      <c r="DZ295">
        <v>100</v>
      </c>
    </row>
    <row r="296" spans="2:130" x14ac:dyDescent="0.2">
      <c r="B296">
        <v>1045</v>
      </c>
      <c r="C296" t="s">
        <v>133</v>
      </c>
      <c r="E296" t="s">
        <v>133</v>
      </c>
      <c r="F296">
        <v>0</v>
      </c>
      <c r="G296">
        <v>1</v>
      </c>
      <c r="H296">
        <v>1</v>
      </c>
      <c r="I296" t="s">
        <v>266</v>
      </c>
      <c r="J296" t="s">
        <v>135</v>
      </c>
      <c r="K296" t="s">
        <v>136</v>
      </c>
      <c r="L296" t="s">
        <v>413</v>
      </c>
      <c r="M296" t="s">
        <v>226</v>
      </c>
      <c r="O296" t="s">
        <v>139</v>
      </c>
      <c r="P296" t="s">
        <v>140</v>
      </c>
      <c r="Q296">
        <v>2022</v>
      </c>
      <c r="R296">
        <v>436</v>
      </c>
      <c r="S296">
        <f t="shared" si="4"/>
        <v>4.3600000000000003</v>
      </c>
      <c r="U296" t="s">
        <v>141</v>
      </c>
      <c r="V296" t="s">
        <v>142</v>
      </c>
      <c r="W296" t="s">
        <v>143</v>
      </c>
      <c r="Y296" t="s">
        <v>144</v>
      </c>
      <c r="Z296" t="s">
        <v>145</v>
      </c>
      <c r="AA296" t="s">
        <v>146</v>
      </c>
      <c r="AB296" s="1">
        <v>42005</v>
      </c>
      <c r="AC296" s="1">
        <v>46022</v>
      </c>
      <c r="AD296" s="1">
        <v>44455</v>
      </c>
      <c r="AF296" t="s">
        <v>147</v>
      </c>
      <c r="AG296" s="1">
        <v>44455</v>
      </c>
      <c r="AH296" t="s">
        <v>133</v>
      </c>
      <c r="AI296" t="s">
        <v>133</v>
      </c>
      <c r="AJ296" t="s">
        <v>133</v>
      </c>
      <c r="AK296" t="s">
        <v>133</v>
      </c>
      <c r="AL296" t="s">
        <v>133</v>
      </c>
      <c r="AS296" t="s">
        <v>133</v>
      </c>
      <c r="AZ296" t="s">
        <v>148</v>
      </c>
      <c r="BB296" t="s">
        <v>149</v>
      </c>
      <c r="BC296" t="s">
        <v>196</v>
      </c>
      <c r="BD296" t="s">
        <v>197</v>
      </c>
      <c r="BE296">
        <v>0</v>
      </c>
      <c r="BG296">
        <v>122010</v>
      </c>
      <c r="BI296" t="s">
        <v>133</v>
      </c>
      <c r="BK296">
        <v>4.3633339914191298</v>
      </c>
      <c r="BL296" t="s">
        <v>198</v>
      </c>
      <c r="BN296">
        <v>103101</v>
      </c>
      <c r="BR296" t="s">
        <v>133</v>
      </c>
      <c r="BS296" t="s">
        <v>133</v>
      </c>
      <c r="BV296" t="s">
        <v>150</v>
      </c>
      <c r="BX296" t="s">
        <v>151</v>
      </c>
      <c r="CA296">
        <v>25</v>
      </c>
      <c r="CC296" s="1">
        <v>44788</v>
      </c>
      <c r="CD296" s="1">
        <v>44757</v>
      </c>
      <c r="CG296">
        <v>22</v>
      </c>
      <c r="CJ296">
        <v>24</v>
      </c>
      <c r="CL296">
        <v>380</v>
      </c>
      <c r="CM296">
        <v>0</v>
      </c>
      <c r="CN296">
        <v>43</v>
      </c>
      <c r="CO296">
        <v>62</v>
      </c>
      <c r="CP296">
        <v>6055</v>
      </c>
      <c r="CQ296">
        <v>5118</v>
      </c>
      <c r="CR296">
        <v>-1</v>
      </c>
      <c r="CS296">
        <v>28</v>
      </c>
      <c r="CU296">
        <v>303088</v>
      </c>
      <c r="CV296">
        <v>0</v>
      </c>
      <c r="CY296">
        <v>103101</v>
      </c>
      <c r="DB296" s="1">
        <v>44455</v>
      </c>
      <c r="DI296" t="s">
        <v>199</v>
      </c>
      <c r="DL296" t="s">
        <v>152</v>
      </c>
      <c r="DM296" t="s">
        <v>153</v>
      </c>
      <c r="DN296">
        <v>1</v>
      </c>
      <c r="DQ296" t="s">
        <v>133</v>
      </c>
      <c r="DR296" t="s">
        <v>133</v>
      </c>
      <c r="DT296" t="s">
        <v>534</v>
      </c>
      <c r="DU296">
        <v>303088</v>
      </c>
      <c r="DY296" t="s">
        <v>201</v>
      </c>
      <c r="DZ296">
        <v>100</v>
      </c>
    </row>
    <row r="297" spans="2:130" x14ac:dyDescent="0.2">
      <c r="B297">
        <v>1045</v>
      </c>
      <c r="C297" t="s">
        <v>133</v>
      </c>
      <c r="E297" t="s">
        <v>133</v>
      </c>
      <c r="F297">
        <v>0</v>
      </c>
      <c r="G297">
        <v>1</v>
      </c>
      <c r="H297">
        <v>1</v>
      </c>
      <c r="I297" t="s">
        <v>285</v>
      </c>
      <c r="J297" t="s">
        <v>135</v>
      </c>
      <c r="K297" t="s">
        <v>136</v>
      </c>
      <c r="L297" t="s">
        <v>413</v>
      </c>
      <c r="M297" t="s">
        <v>226</v>
      </c>
      <c r="O297" t="s">
        <v>139</v>
      </c>
      <c r="P297" t="s">
        <v>140</v>
      </c>
      <c r="Q297">
        <v>2022</v>
      </c>
      <c r="R297">
        <v>568</v>
      </c>
      <c r="S297">
        <f t="shared" si="4"/>
        <v>5.68</v>
      </c>
      <c r="U297" t="s">
        <v>141</v>
      </c>
      <c r="V297" t="s">
        <v>142</v>
      </c>
      <c r="W297" t="s">
        <v>143</v>
      </c>
      <c r="Y297" t="s">
        <v>144</v>
      </c>
      <c r="Z297" t="s">
        <v>145</v>
      </c>
      <c r="AA297" t="s">
        <v>146</v>
      </c>
      <c r="AB297" s="1">
        <v>42005</v>
      </c>
      <c r="AC297" s="1">
        <v>46022</v>
      </c>
      <c r="AD297" s="1">
        <v>44455</v>
      </c>
      <c r="AF297" t="s">
        <v>147</v>
      </c>
      <c r="AG297" s="1">
        <v>44455</v>
      </c>
      <c r="AH297" t="s">
        <v>133</v>
      </c>
      <c r="AI297" t="s">
        <v>133</v>
      </c>
      <c r="AJ297" t="s">
        <v>133</v>
      </c>
      <c r="AK297" t="s">
        <v>133</v>
      </c>
      <c r="AL297" t="s">
        <v>133</v>
      </c>
      <c r="AS297" t="s">
        <v>133</v>
      </c>
      <c r="AZ297" t="s">
        <v>148</v>
      </c>
      <c r="BB297" t="s">
        <v>149</v>
      </c>
      <c r="BC297" t="s">
        <v>196</v>
      </c>
      <c r="BD297" t="s">
        <v>197</v>
      </c>
      <c r="BE297">
        <v>0</v>
      </c>
      <c r="BG297">
        <v>122010</v>
      </c>
      <c r="BI297" t="s">
        <v>133</v>
      </c>
      <c r="BK297">
        <v>5.6791135243931299</v>
      </c>
      <c r="BL297" t="s">
        <v>198</v>
      </c>
      <c r="BN297">
        <v>103101</v>
      </c>
      <c r="BR297" t="s">
        <v>133</v>
      </c>
      <c r="BS297" t="s">
        <v>133</v>
      </c>
      <c r="BV297" t="s">
        <v>150</v>
      </c>
      <c r="BX297" t="s">
        <v>151</v>
      </c>
      <c r="CA297">
        <v>25</v>
      </c>
      <c r="CC297" s="1">
        <v>44788</v>
      </c>
      <c r="CD297" s="1">
        <v>44757</v>
      </c>
      <c r="CG297">
        <v>22</v>
      </c>
      <c r="CJ297">
        <v>24</v>
      </c>
      <c r="CL297">
        <v>380</v>
      </c>
      <c r="CM297">
        <v>0</v>
      </c>
      <c r="CN297">
        <v>43</v>
      </c>
      <c r="CO297">
        <v>62</v>
      </c>
      <c r="CP297">
        <v>6065</v>
      </c>
      <c r="CQ297">
        <v>5128</v>
      </c>
      <c r="CR297">
        <v>-1</v>
      </c>
      <c r="CS297">
        <v>28</v>
      </c>
      <c r="CU297">
        <v>303090</v>
      </c>
      <c r="CV297">
        <v>0</v>
      </c>
      <c r="CY297">
        <v>103101</v>
      </c>
      <c r="DB297" s="1">
        <v>44455</v>
      </c>
      <c r="DI297" t="s">
        <v>199</v>
      </c>
      <c r="DL297" t="s">
        <v>152</v>
      </c>
      <c r="DM297" t="s">
        <v>153</v>
      </c>
      <c r="DN297">
        <v>1</v>
      </c>
      <c r="DQ297" t="s">
        <v>133</v>
      </c>
      <c r="DR297" t="s">
        <v>133</v>
      </c>
      <c r="DT297" t="s">
        <v>535</v>
      </c>
      <c r="DU297">
        <v>303090</v>
      </c>
      <c r="DY297" t="s">
        <v>201</v>
      </c>
      <c r="DZ297">
        <v>100</v>
      </c>
    </row>
    <row r="298" spans="2:130" x14ac:dyDescent="0.2">
      <c r="B298">
        <v>1045</v>
      </c>
      <c r="C298" t="s">
        <v>133</v>
      </c>
      <c r="E298" t="s">
        <v>133</v>
      </c>
      <c r="F298">
        <v>0</v>
      </c>
      <c r="G298">
        <v>1</v>
      </c>
      <c r="H298">
        <v>1</v>
      </c>
      <c r="I298" t="s">
        <v>287</v>
      </c>
      <c r="J298" t="s">
        <v>135</v>
      </c>
      <c r="K298" t="s">
        <v>136</v>
      </c>
      <c r="L298" t="s">
        <v>413</v>
      </c>
      <c r="M298" t="s">
        <v>226</v>
      </c>
      <c r="O298" t="s">
        <v>139</v>
      </c>
      <c r="P298" t="s">
        <v>140</v>
      </c>
      <c r="Q298">
        <v>2022</v>
      </c>
      <c r="R298">
        <v>2829</v>
      </c>
      <c r="S298">
        <f t="shared" si="4"/>
        <v>28.29</v>
      </c>
      <c r="U298" t="s">
        <v>141</v>
      </c>
      <c r="V298" t="s">
        <v>142</v>
      </c>
      <c r="W298" t="s">
        <v>143</v>
      </c>
      <c r="Y298" t="s">
        <v>144</v>
      </c>
      <c r="Z298" t="s">
        <v>145</v>
      </c>
      <c r="AA298" t="s">
        <v>146</v>
      </c>
      <c r="AB298" s="1">
        <v>42005</v>
      </c>
      <c r="AC298" s="1">
        <v>46022</v>
      </c>
      <c r="AD298" s="1">
        <v>44455</v>
      </c>
      <c r="AF298" t="s">
        <v>147</v>
      </c>
      <c r="AG298" s="1">
        <v>44455</v>
      </c>
      <c r="AH298" t="s">
        <v>133</v>
      </c>
      <c r="AI298" t="s">
        <v>133</v>
      </c>
      <c r="AJ298" t="s">
        <v>133</v>
      </c>
      <c r="AK298" t="s">
        <v>133</v>
      </c>
      <c r="AL298" t="s">
        <v>133</v>
      </c>
      <c r="AS298" t="s">
        <v>133</v>
      </c>
      <c r="AZ298" t="s">
        <v>148</v>
      </c>
      <c r="BB298" t="s">
        <v>149</v>
      </c>
      <c r="BC298" t="s">
        <v>196</v>
      </c>
      <c r="BD298" t="s">
        <v>197</v>
      </c>
      <c r="BE298">
        <v>0</v>
      </c>
      <c r="BG298">
        <v>122010</v>
      </c>
      <c r="BI298" t="s">
        <v>133</v>
      </c>
      <c r="BK298">
        <v>28.285647439856401</v>
      </c>
      <c r="BL298" t="s">
        <v>198</v>
      </c>
      <c r="BN298">
        <v>103101</v>
      </c>
      <c r="BR298" t="s">
        <v>133</v>
      </c>
      <c r="BS298" t="s">
        <v>133</v>
      </c>
      <c r="BV298" t="s">
        <v>150</v>
      </c>
      <c r="BX298" t="s">
        <v>151</v>
      </c>
      <c r="CA298">
        <v>25</v>
      </c>
      <c r="CC298" s="1">
        <v>44788</v>
      </c>
      <c r="CD298" s="1">
        <v>44757</v>
      </c>
      <c r="CG298">
        <v>22</v>
      </c>
      <c r="CJ298">
        <v>24</v>
      </c>
      <c r="CL298">
        <v>380</v>
      </c>
      <c r="CM298">
        <v>0</v>
      </c>
      <c r="CN298">
        <v>43</v>
      </c>
      <c r="CO298">
        <v>62</v>
      </c>
      <c r="CP298">
        <v>6066</v>
      </c>
      <c r="CQ298">
        <v>5129</v>
      </c>
      <c r="CR298">
        <v>-1</v>
      </c>
      <c r="CS298">
        <v>28</v>
      </c>
      <c r="CU298">
        <v>303092</v>
      </c>
      <c r="CV298">
        <v>0</v>
      </c>
      <c r="CY298">
        <v>103101</v>
      </c>
      <c r="DB298" s="1">
        <v>44455</v>
      </c>
      <c r="DI298" t="s">
        <v>199</v>
      </c>
      <c r="DL298" t="s">
        <v>152</v>
      </c>
      <c r="DM298" t="s">
        <v>153</v>
      </c>
      <c r="DN298">
        <v>1</v>
      </c>
      <c r="DQ298" t="s">
        <v>133</v>
      </c>
      <c r="DR298" t="s">
        <v>133</v>
      </c>
      <c r="DT298" t="s">
        <v>536</v>
      </c>
      <c r="DU298">
        <v>303092</v>
      </c>
      <c r="DY298" t="s">
        <v>201</v>
      </c>
      <c r="DZ298">
        <v>100</v>
      </c>
    </row>
    <row r="299" spans="2:130" x14ac:dyDescent="0.2">
      <c r="B299">
        <v>1045</v>
      </c>
      <c r="C299" t="s">
        <v>133</v>
      </c>
      <c r="E299" t="s">
        <v>133</v>
      </c>
      <c r="F299">
        <v>0</v>
      </c>
      <c r="G299">
        <v>1</v>
      </c>
      <c r="H299">
        <v>1</v>
      </c>
      <c r="I299" t="s">
        <v>266</v>
      </c>
      <c r="J299" t="s">
        <v>180</v>
      </c>
      <c r="K299" t="s">
        <v>136</v>
      </c>
      <c r="L299" t="s">
        <v>413</v>
      </c>
      <c r="M299" t="s">
        <v>226</v>
      </c>
      <c r="O299" t="s">
        <v>180</v>
      </c>
      <c r="P299" t="s">
        <v>140</v>
      </c>
      <c r="Q299">
        <v>2022</v>
      </c>
      <c r="R299">
        <v>436</v>
      </c>
      <c r="S299">
        <f t="shared" si="4"/>
        <v>4.3600000000000003</v>
      </c>
      <c r="U299" t="s">
        <v>141</v>
      </c>
      <c r="V299" t="s">
        <v>142</v>
      </c>
      <c r="W299" t="s">
        <v>143</v>
      </c>
      <c r="Y299" t="s">
        <v>144</v>
      </c>
      <c r="Z299" t="s">
        <v>145</v>
      </c>
      <c r="AA299" t="s">
        <v>146</v>
      </c>
      <c r="AB299" s="1">
        <v>42005</v>
      </c>
      <c r="AC299" s="1">
        <v>46022</v>
      </c>
      <c r="AD299" s="1">
        <v>44455</v>
      </c>
      <c r="AF299" t="s">
        <v>147</v>
      </c>
      <c r="AG299" s="1">
        <v>44455</v>
      </c>
      <c r="AH299" t="s">
        <v>133</v>
      </c>
      <c r="AI299" t="s">
        <v>133</v>
      </c>
      <c r="AJ299" t="s">
        <v>133</v>
      </c>
      <c r="AK299" t="s">
        <v>133</v>
      </c>
      <c r="AL299" t="s">
        <v>133</v>
      </c>
      <c r="AS299" t="s">
        <v>133</v>
      </c>
      <c r="AZ299" t="s">
        <v>148</v>
      </c>
      <c r="BB299" t="s">
        <v>149</v>
      </c>
      <c r="BC299" t="s">
        <v>196</v>
      </c>
      <c r="BD299" t="s">
        <v>197</v>
      </c>
      <c r="BG299">
        <v>122020</v>
      </c>
      <c r="BI299" t="s">
        <v>133</v>
      </c>
      <c r="BK299">
        <v>4.3633339914191298</v>
      </c>
      <c r="BL299" t="s">
        <v>198</v>
      </c>
      <c r="BN299">
        <v>103102</v>
      </c>
      <c r="BR299" t="s">
        <v>133</v>
      </c>
      <c r="BS299" t="s">
        <v>133</v>
      </c>
      <c r="BV299" t="s">
        <v>150</v>
      </c>
      <c r="BX299" t="s">
        <v>151</v>
      </c>
      <c r="CA299">
        <v>25</v>
      </c>
      <c r="CC299" s="1">
        <v>44788</v>
      </c>
      <c r="CD299" s="1">
        <v>44757</v>
      </c>
      <c r="CG299">
        <v>22</v>
      </c>
      <c r="CJ299">
        <v>24</v>
      </c>
      <c r="CL299">
        <v>380</v>
      </c>
      <c r="CM299">
        <v>0</v>
      </c>
      <c r="CN299">
        <v>43</v>
      </c>
      <c r="CO299">
        <v>338</v>
      </c>
      <c r="CP299">
        <v>20677</v>
      </c>
      <c r="CQ299">
        <v>5118</v>
      </c>
      <c r="CR299">
        <v>-1</v>
      </c>
      <c r="CS299">
        <v>28</v>
      </c>
      <c r="CU299">
        <v>303094</v>
      </c>
      <c r="CV299">
        <v>0</v>
      </c>
      <c r="CY299">
        <v>103102</v>
      </c>
      <c r="DB299" s="1">
        <v>44455</v>
      </c>
      <c r="DI299" t="s">
        <v>199</v>
      </c>
      <c r="DL299" t="s">
        <v>152</v>
      </c>
      <c r="DM299" t="s">
        <v>153</v>
      </c>
      <c r="DN299">
        <v>1</v>
      </c>
      <c r="DQ299" t="s">
        <v>133</v>
      </c>
      <c r="DR299" t="s">
        <v>133</v>
      </c>
      <c r="DT299" t="s">
        <v>537</v>
      </c>
      <c r="DU299">
        <v>303094</v>
      </c>
      <c r="DY299" t="s">
        <v>201</v>
      </c>
      <c r="DZ299">
        <v>100</v>
      </c>
    </row>
    <row r="300" spans="2:130" x14ac:dyDescent="0.2">
      <c r="B300">
        <v>1045</v>
      </c>
      <c r="C300" t="s">
        <v>133</v>
      </c>
      <c r="E300" t="s">
        <v>133</v>
      </c>
      <c r="F300">
        <v>0</v>
      </c>
      <c r="G300">
        <v>1</v>
      </c>
      <c r="H300">
        <v>1</v>
      </c>
      <c r="I300" t="s">
        <v>285</v>
      </c>
      <c r="J300" t="s">
        <v>180</v>
      </c>
      <c r="K300" t="s">
        <v>136</v>
      </c>
      <c r="L300" t="s">
        <v>413</v>
      </c>
      <c r="M300" t="s">
        <v>226</v>
      </c>
      <c r="O300" t="s">
        <v>180</v>
      </c>
      <c r="P300" t="s">
        <v>140</v>
      </c>
      <c r="Q300">
        <v>2022</v>
      </c>
      <c r="R300">
        <v>568</v>
      </c>
      <c r="S300">
        <f t="shared" si="4"/>
        <v>5.68</v>
      </c>
      <c r="U300" t="s">
        <v>141</v>
      </c>
      <c r="V300" t="s">
        <v>142</v>
      </c>
      <c r="W300" t="s">
        <v>143</v>
      </c>
      <c r="Y300" t="s">
        <v>144</v>
      </c>
      <c r="Z300" t="s">
        <v>145</v>
      </c>
      <c r="AA300" t="s">
        <v>146</v>
      </c>
      <c r="AB300" s="1">
        <v>42005</v>
      </c>
      <c r="AC300" s="1">
        <v>46022</v>
      </c>
      <c r="AD300" s="1">
        <v>44455</v>
      </c>
      <c r="AF300" t="s">
        <v>147</v>
      </c>
      <c r="AG300" s="1">
        <v>44455</v>
      </c>
      <c r="AH300" t="s">
        <v>133</v>
      </c>
      <c r="AI300" t="s">
        <v>133</v>
      </c>
      <c r="AJ300" t="s">
        <v>133</v>
      </c>
      <c r="AK300" t="s">
        <v>133</v>
      </c>
      <c r="AL300" t="s">
        <v>133</v>
      </c>
      <c r="AS300" t="s">
        <v>133</v>
      </c>
      <c r="AZ300" t="s">
        <v>148</v>
      </c>
      <c r="BB300" t="s">
        <v>149</v>
      </c>
      <c r="BC300" t="s">
        <v>196</v>
      </c>
      <c r="BD300" t="s">
        <v>197</v>
      </c>
      <c r="BG300">
        <v>122020</v>
      </c>
      <c r="BI300" t="s">
        <v>133</v>
      </c>
      <c r="BK300">
        <v>5.6791135243931299</v>
      </c>
      <c r="BL300" t="s">
        <v>198</v>
      </c>
      <c r="BN300">
        <v>103102</v>
      </c>
      <c r="BR300" t="s">
        <v>133</v>
      </c>
      <c r="BS300" t="s">
        <v>133</v>
      </c>
      <c r="BV300" t="s">
        <v>150</v>
      </c>
      <c r="BX300" t="s">
        <v>151</v>
      </c>
      <c r="CA300">
        <v>25</v>
      </c>
      <c r="CC300" s="1">
        <v>44788</v>
      </c>
      <c r="CD300" s="1">
        <v>44757</v>
      </c>
      <c r="CG300">
        <v>22</v>
      </c>
      <c r="CJ300">
        <v>24</v>
      </c>
      <c r="CL300">
        <v>380</v>
      </c>
      <c r="CM300">
        <v>0</v>
      </c>
      <c r="CN300">
        <v>43</v>
      </c>
      <c r="CO300">
        <v>338</v>
      </c>
      <c r="CP300">
        <v>20687</v>
      </c>
      <c r="CQ300">
        <v>5128</v>
      </c>
      <c r="CR300">
        <v>-1</v>
      </c>
      <c r="CS300">
        <v>28</v>
      </c>
      <c r="CU300">
        <v>303096</v>
      </c>
      <c r="CV300">
        <v>0</v>
      </c>
      <c r="CY300">
        <v>103102</v>
      </c>
      <c r="DB300" s="1">
        <v>44455</v>
      </c>
      <c r="DI300" t="s">
        <v>199</v>
      </c>
      <c r="DL300" t="s">
        <v>152</v>
      </c>
      <c r="DM300" t="s">
        <v>153</v>
      </c>
      <c r="DN300">
        <v>1</v>
      </c>
      <c r="DQ300" t="s">
        <v>133</v>
      </c>
      <c r="DR300" t="s">
        <v>133</v>
      </c>
      <c r="DT300" t="s">
        <v>538</v>
      </c>
      <c r="DU300">
        <v>303096</v>
      </c>
      <c r="DY300" t="s">
        <v>201</v>
      </c>
      <c r="DZ300">
        <v>100</v>
      </c>
    </row>
    <row r="301" spans="2:130" x14ac:dyDescent="0.2">
      <c r="B301">
        <v>1045</v>
      </c>
      <c r="C301" t="s">
        <v>133</v>
      </c>
      <c r="E301" t="s">
        <v>133</v>
      </c>
      <c r="F301">
        <v>0</v>
      </c>
      <c r="G301">
        <v>1</v>
      </c>
      <c r="H301">
        <v>1</v>
      </c>
      <c r="I301" t="s">
        <v>287</v>
      </c>
      <c r="J301" t="s">
        <v>180</v>
      </c>
      <c r="K301" t="s">
        <v>136</v>
      </c>
      <c r="L301" t="s">
        <v>413</v>
      </c>
      <c r="M301" t="s">
        <v>226</v>
      </c>
      <c r="O301" t="s">
        <v>180</v>
      </c>
      <c r="P301" t="s">
        <v>140</v>
      </c>
      <c r="Q301">
        <v>2022</v>
      </c>
      <c r="R301">
        <v>2829</v>
      </c>
      <c r="S301">
        <f t="shared" si="4"/>
        <v>28.29</v>
      </c>
      <c r="U301" t="s">
        <v>141</v>
      </c>
      <c r="V301" t="s">
        <v>142</v>
      </c>
      <c r="W301" t="s">
        <v>143</v>
      </c>
      <c r="Y301" t="s">
        <v>144</v>
      </c>
      <c r="Z301" t="s">
        <v>145</v>
      </c>
      <c r="AA301" t="s">
        <v>146</v>
      </c>
      <c r="AB301" s="1">
        <v>42005</v>
      </c>
      <c r="AC301" s="1">
        <v>46022</v>
      </c>
      <c r="AD301" s="1">
        <v>44455</v>
      </c>
      <c r="AF301" t="s">
        <v>147</v>
      </c>
      <c r="AG301" s="1">
        <v>44455</v>
      </c>
      <c r="AH301" t="s">
        <v>133</v>
      </c>
      <c r="AI301" t="s">
        <v>133</v>
      </c>
      <c r="AJ301" t="s">
        <v>133</v>
      </c>
      <c r="AK301" t="s">
        <v>133</v>
      </c>
      <c r="AL301" t="s">
        <v>133</v>
      </c>
      <c r="AS301" t="s">
        <v>133</v>
      </c>
      <c r="AZ301" t="s">
        <v>148</v>
      </c>
      <c r="BB301" t="s">
        <v>149</v>
      </c>
      <c r="BC301" t="s">
        <v>196</v>
      </c>
      <c r="BD301" t="s">
        <v>197</v>
      </c>
      <c r="BG301">
        <v>122020</v>
      </c>
      <c r="BI301" t="s">
        <v>133</v>
      </c>
      <c r="BK301">
        <v>28.285647439856401</v>
      </c>
      <c r="BL301" t="s">
        <v>198</v>
      </c>
      <c r="BN301">
        <v>103102</v>
      </c>
      <c r="BR301" t="s">
        <v>133</v>
      </c>
      <c r="BS301" t="s">
        <v>133</v>
      </c>
      <c r="BV301" t="s">
        <v>150</v>
      </c>
      <c r="BX301" t="s">
        <v>151</v>
      </c>
      <c r="CA301">
        <v>25</v>
      </c>
      <c r="CC301" s="1">
        <v>44788</v>
      </c>
      <c r="CD301" s="1">
        <v>44757</v>
      </c>
      <c r="CG301">
        <v>22</v>
      </c>
      <c r="CJ301">
        <v>24</v>
      </c>
      <c r="CL301">
        <v>380</v>
      </c>
      <c r="CM301">
        <v>0</v>
      </c>
      <c r="CN301">
        <v>43</v>
      </c>
      <c r="CO301">
        <v>338</v>
      </c>
      <c r="CP301">
        <v>20688</v>
      </c>
      <c r="CQ301">
        <v>5129</v>
      </c>
      <c r="CR301">
        <v>-1</v>
      </c>
      <c r="CS301">
        <v>28</v>
      </c>
      <c r="CU301">
        <v>303098</v>
      </c>
      <c r="CV301">
        <v>0</v>
      </c>
      <c r="CY301">
        <v>103102</v>
      </c>
      <c r="DB301" s="1">
        <v>44455</v>
      </c>
      <c r="DI301" t="s">
        <v>199</v>
      </c>
      <c r="DL301" t="s">
        <v>152</v>
      </c>
      <c r="DM301" t="s">
        <v>153</v>
      </c>
      <c r="DN301">
        <v>1</v>
      </c>
      <c r="DQ301" t="s">
        <v>133</v>
      </c>
      <c r="DR301" t="s">
        <v>133</v>
      </c>
      <c r="DT301" t="s">
        <v>539</v>
      </c>
      <c r="DU301">
        <v>303098</v>
      </c>
      <c r="DY301" t="s">
        <v>201</v>
      </c>
      <c r="DZ30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Blad2</vt:lpstr>
      <vt:lpstr>Blad3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Bart, Karl</dc:creator>
  <cp:lastModifiedBy>Bart, Karl</cp:lastModifiedBy>
  <dcterms:created xsi:type="dcterms:W3CDTF">2021-09-16T14:18:50Z</dcterms:created>
  <dcterms:modified xsi:type="dcterms:W3CDTF">2021-09-16T15:28:56Z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-1733409524</vt:i4>
  </property>
  <property fmtid="{D5CDD505-2E9C-101B-9397-08002B2CF9AE}" pid="3" name="_NewReviewCycle">
    <vt:lpwstr/>
  </property>
  <property fmtid="{D5CDD505-2E9C-101B-9397-08002B2CF9AE}" pid="4" name="_EmailSubject">
    <vt:lpwstr>overig onderhoud</vt:lpwstr>
  </property>
  <property fmtid="{D5CDD505-2E9C-101B-9397-08002B2CF9AE}" pid="5" name="_AuthorEmail">
    <vt:lpwstr>kbart@hhdelfland.nl</vt:lpwstr>
  </property>
  <property fmtid="{D5CDD505-2E9C-101B-9397-08002B2CF9AE}" pid="6" name="_AuthorEmailDisplayName">
    <vt:lpwstr>Bart, Karl</vt:lpwstr>
  </property>
</Properties>
</file>